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9.xml" ContentType="application/vnd.ms-office.activeX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activeX/activeX5.xml" ContentType="application/vnd.ms-office.activeX+xml"/>
  <Override PartName="/xl/activeX/activeX6.xml" ContentType="application/vnd.ms-office.activeX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activeX/activeX2.xml" ContentType="application/vnd.ms-office.activeX+xml"/>
  <Override PartName="/xl/activeX/activeX3.xml" ContentType="application/vnd.ms-office.activeX+xml"/>
  <Override PartName="/xl/drawings/drawing2.xml" ContentType="application/vnd.openxmlformats-officedocument.drawing+xml"/>
  <Override PartName="/xl/activeX/activeX4.xml" ContentType="application/vnd.ms-office.activeX+xml"/>
  <Override PartName="/xl/drawings/drawing3.xml" ContentType="application/vnd.openxmlformats-officedocument.drawing+xml"/>
  <Override PartName="/xl/activeX/activeX15.xml" ContentType="application/vnd.ms-office.activeX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activeX/activeX11.xml" ContentType="application/vnd.ms-office.activeX+xml"/>
  <Override PartName="/xl/activeX/activeX12.xml" ContentType="application/vnd.ms-office.activeX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activeX/activeX10.xml" ContentType="application/vnd.ms-office.activeX+xml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  <Default Extension="png" ContentType="image/png"/>
  <Override PartName="/xl/drawings/drawing9.xml" ContentType="application/vnd.openxmlformats-officedocument.drawing+xml"/>
  <Override PartName="/xl/activeX/activeX1.bin" ContentType="application/vnd.ms-office.activeX"/>
  <Override PartName="/xl/activeX/activeX8.xml" ContentType="application/vnd.ms-office.activeX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315" yWindow="0" windowWidth="19320" windowHeight="8565" firstSheet="7" activeTab="7"/>
  </bookViews>
  <sheets>
    <sheet name="INDICE" sheetId="7" r:id="rId1"/>
    <sheet name="PREPARACION" sheetId="1" r:id="rId2"/>
    <sheet name="ALTERNATIVAS" sheetId="8" r:id="rId3"/>
    <sheet name="EVALUACIÓN PRIVADA" sheetId="4" r:id="rId4"/>
    <sheet name="EVALUACIÓN SOCIOECONÓMICA" sheetId="2" r:id="rId5"/>
    <sheet name="INDICADORES" sheetId="3" r:id="rId6"/>
    <sheet name="FINANCIACIÓN" sheetId="6" r:id="rId7"/>
    <sheet name="ANÁLISIS DE SENSIBILIDAD" sheetId="5" r:id="rId8"/>
    <sheet name="CONCLUSIONES" sheetId="9" r:id="rId9"/>
  </sheets>
  <externalReferences>
    <externalReference r:id="rId10"/>
  </externalReferences>
  <definedNames>
    <definedName name="_Ind1">'ANÁLISIS DE SENSIBILIDAD'!$K$7</definedName>
    <definedName name="_Ind2">'ANÁLISIS DE SENSIBILIDAD'!$K$8</definedName>
    <definedName name="_Ind3">'ANÁLISIS DE SENSIBILIDAD'!$K$9</definedName>
    <definedName name="_Ind4">'ANÁLISIS DE SENSIBILIDAD'!$K$10</definedName>
    <definedName name="_Ind5">'ANÁLISIS DE SENSIBILIDAD'!$K$13</definedName>
    <definedName name="_Ind6">'ANÁLISIS DE SENSIBILIDAD'!$K$14</definedName>
    <definedName name="_Ind7">'ANÁLISIS DE SENSIBILIDAD'!$K$15</definedName>
    <definedName name="_Ind8">'ANÁLISIS DE SENSIBILIDAD'!$K$16</definedName>
    <definedName name="_sel1">ALTERNATIVAS!$F$31:$F$38</definedName>
    <definedName name="_sel10">'EVALUACIÓN SOCIOECONÓMICA'!#REF!</definedName>
    <definedName name="_sel11">'EVALUACIÓN SOCIOECONÓMICA'!#REF!</definedName>
    <definedName name="_sel12">'EVALUACIÓN SOCIOECONÓMICA'!#REF!</definedName>
    <definedName name="_sel13">'EVALUACIÓN PRIVADA'!#REF!</definedName>
    <definedName name="_sel14">'EVALUACIÓN PRIVADA'!#REF!</definedName>
    <definedName name="_sel15">'EVALUACIÓN PRIVADA'!#REF!</definedName>
    <definedName name="_sel16">'EVALUACIÓN PRIVADA'!#REF!</definedName>
    <definedName name="_sel17">'EVALUACIÓN PRIVADA'!#REF!</definedName>
    <definedName name="_sel18">FINANCIACIÓN!#REF!</definedName>
    <definedName name="_sel2">ALTERNATIVAS!$G$31:$G$38</definedName>
    <definedName name="_sel21">'EVALUACIÓN PRIVADA'!$N$136:$N$159</definedName>
    <definedName name="_sel3">'EVALUACIÓN PRIVADA'!$N$11:$N$24</definedName>
    <definedName name="_sel4">'EVALUACIÓN SOCIOECONÓMICA'!$N$17:$N$30</definedName>
    <definedName name="_sel5">ALTERNATIVAS!#REF!</definedName>
    <definedName name="_sel6">'EVALUACIÓN PRIVADA'!$N$30:$N$126</definedName>
    <definedName name="_sel7">'EVALUACIÓN PRIVADA'!#REF!</definedName>
    <definedName name="_sel8">'EVALUACIÓN PRIVADA'!#REF!</definedName>
    <definedName name="_sel9">'EVALUACIÓN SOCIOECONÓMICA'!$N$36:$N$134</definedName>
    <definedName name="_tot1">'EVALUACIÓN PRIVADA'!$O$121</definedName>
    <definedName name="_tot2">'EVALUACIÓN PRIVADA'!#REF!</definedName>
    <definedName name="_tot3">'EVALUACIÓN PRIVADA'!#REF!</definedName>
    <definedName name="alkor">ALTERNATIVAS!#REF!</definedName>
    <definedName name="alternativa">ALTERNATIVAS!#REF!</definedName>
    <definedName name="alternativa1">ALTERNATIVAS!$A$4</definedName>
    <definedName name="alternativa2">ALTERNATIVAS!#REF!</definedName>
    <definedName name="alternativa3">ALTERNATIVAS!#REF!</definedName>
    <definedName name="ALTERNATIVAS">ALTERNATIVAS!$A$1</definedName>
    <definedName name="AlternativaSeleccionada">'ANÁLISIS DE SENSIBILIDAD'!#REF!</definedName>
    <definedName name="ANTECEDENTES">PREPARACION!$A$19</definedName>
    <definedName name="AñoBase">PREPARACION!$I$10</definedName>
    <definedName name="AñoBase1">[1]PREPARACION!$G$17</definedName>
    <definedName name="AñoBase2">[1]PREPARACION!$G$17</definedName>
    <definedName name="AñoBase3">[1]PREPARACION!$G$17</definedName>
    <definedName name="AñosInversion">PREPARACION!$F$11</definedName>
    <definedName name="Area">PREPARACION!#REF!</definedName>
    <definedName name="_xlnm.Print_Area" localSheetId="2">ALTERNATIVAS!$4:$42</definedName>
    <definedName name="_xlnm.Print_Area" localSheetId="3">'EVALUACIÓN PRIVADA'!$4:$160</definedName>
    <definedName name="_xlnm.Print_Area" localSheetId="4">'EVALUACIÓN SOCIOECONÓMICA'!$4:$141</definedName>
    <definedName name="_xlnm.Print_Area" localSheetId="1">PREPARACION!$A$4:$W$183</definedName>
    <definedName name="AreaBeneficiada">PREPARACION!$N$87</definedName>
    <definedName name="AreaIncremental">PREPARACION!$G$69</definedName>
    <definedName name="bcaeinicial1">'EVALUACIÓN PRIVADA'!$B$122</definedName>
    <definedName name="bcaeinicial2">'EVALUACIÓN PRIVADA'!#REF!</definedName>
    <definedName name="bcaeinicial3">'EVALUACIÓN PRIVADA'!#REF!</definedName>
    <definedName name="bcaminicial1">'EVALUACIÓN PRIVADA'!$B$123</definedName>
    <definedName name="bcaminicial2">'EVALUACIÓN PRIVADA'!#REF!</definedName>
    <definedName name="bcaminicial3">'EVALUACIÓN PRIVADA'!#REF!</definedName>
    <definedName name="BeneficioCostoPrivado">'EVALUACIÓN PRIVADA'!$G$132</definedName>
    <definedName name="BeneficioCostoSocial">'EVALUACIÓN SOCIOECONÓMICA'!$G$140</definedName>
    <definedName name="BienesOperacion">'EVALUACIÓN PRIVADA'!$N$92</definedName>
    <definedName name="BienesProdCP">PREPARACION!#REF!</definedName>
    <definedName name="BienesProdSP">PREPARACION!$I$112</definedName>
    <definedName name="BienesProduccion">'EVALUACIÓN PRIVADA'!$N$102</definedName>
    <definedName name="caep">'EVALUACIÓN PRIVADA'!$D$130</definedName>
    <definedName name="caep2">'EVALUACIÓN PRIVADA'!#REF!</definedName>
    <definedName name="caep3">'EVALUACIÓN PRIVADA'!#REF!</definedName>
    <definedName name="caes">'EVALUACIÓN SOCIOECONÓMICA'!$D$138</definedName>
    <definedName name="caes2">'EVALUACIÓN SOCIOECONÓMICA'!#REF!</definedName>
    <definedName name="caes3">'EVALUACIÓN SOCIOECONÓMICA'!#REF!</definedName>
    <definedName name="caesx">'ANÁLISIS DE SENSIBILIDAD'!$D$281</definedName>
    <definedName name="CambioInversion">'EVALUACIÓN PRIVADA'!$D$28</definedName>
    <definedName name="CambioInversionSocial">'EVALUACIÓN SOCIOECONÓMICA'!$D$34</definedName>
    <definedName name="CambioOperacion">'EVALUACIÓN PRIVADA'!$E$28</definedName>
    <definedName name="CambioOperacionSocial">'EVALUACIÓN SOCIOECONÓMICA'!$E$34</definedName>
    <definedName name="celda0">PREPARACION!#REF!</definedName>
    <definedName name="celda1">ALTERNATIVAS!#REF!</definedName>
    <definedName name="celda10">'EVALUACIÓN SOCIOECONÓMICA'!#REF!</definedName>
    <definedName name="celda10a">'EVALUACIÓN SOCIOECONÓMICA'!#REF!</definedName>
    <definedName name="celda10b">'EVALUACIÓN SOCIOECONÓMICA'!#REF!</definedName>
    <definedName name="celda10c">'EVALUACIÓN SOCIOECONÓMICA'!#REF!</definedName>
    <definedName name="celda10d">'EVALUACIÓN SOCIOECONÓMICA'!#REF!</definedName>
    <definedName name="celda10e">'EVALUACIÓN SOCIOECONÓMICA'!#REF!</definedName>
    <definedName name="celda10f">'EVALUACIÓN SOCIOECONÓMICA'!#REF!</definedName>
    <definedName name="celda10g">'EVALUACIÓN SOCIOECONÓMICA'!#REF!</definedName>
    <definedName name="celda10h">'EVALUACIÓN SOCIOECONÓMICA'!#REF!</definedName>
    <definedName name="celda10i">'EVALUACIÓN SOCIOECONÓMICA'!#REF!</definedName>
    <definedName name="celda10j">'EVALUACIÓN SOCIOECONÓMICA'!#REF!</definedName>
    <definedName name="celda11">'EVALUACIÓN SOCIOECONÓMICA'!#REF!</definedName>
    <definedName name="celda11a">'EVALUACIÓN SOCIOECONÓMICA'!#REF!</definedName>
    <definedName name="celda11b">'EVALUACIÓN SOCIOECONÓMICA'!#REF!</definedName>
    <definedName name="celda11c">'EVALUACIÓN SOCIOECONÓMICA'!#REF!</definedName>
    <definedName name="celda11d">'EVALUACIÓN SOCIOECONÓMICA'!#REF!</definedName>
    <definedName name="celda11e">'EVALUACIÓN SOCIOECONÓMICA'!#REF!</definedName>
    <definedName name="celda11f">'EVALUACIÓN SOCIOECONÓMICA'!#REF!</definedName>
    <definedName name="celda11g">'EVALUACIÓN SOCIOECONÓMICA'!#REF!</definedName>
    <definedName name="celda11h">'EVALUACIÓN SOCIOECONÓMICA'!#REF!</definedName>
    <definedName name="celda11i">'EVALUACIÓN SOCIOECONÓMICA'!#REF!</definedName>
    <definedName name="celda11j">'EVALUACIÓN SOCIOECONÓMICA'!#REF!</definedName>
    <definedName name="celda12">'EVALUACIÓN SOCIOECONÓMICA'!#REF!</definedName>
    <definedName name="celda12a">'EVALUACIÓN SOCIOECONÓMICA'!#REF!</definedName>
    <definedName name="celda12b">'EVALUACIÓN SOCIOECONÓMICA'!#REF!</definedName>
    <definedName name="celda13">'EVALUACIÓN PRIVADA'!#REF!</definedName>
    <definedName name="celda13a">'EVALUACIÓN PRIVADA'!#REF!</definedName>
    <definedName name="celda13b">'EVALUACIÓN PRIVADA'!#REF!</definedName>
    <definedName name="celda14">'EVALUACIÓN PRIVADA'!#REF!</definedName>
    <definedName name="celda14a">'EVALUACIÓN PRIVADA'!#REF!</definedName>
    <definedName name="celda14b">'EVALUACIÓN PRIVADA'!#REF!</definedName>
    <definedName name="celda15">'EVALUACIÓN PRIVADA'!#REF!</definedName>
    <definedName name="celda15a">'EVALUACIÓN PRIVADA'!#REF!</definedName>
    <definedName name="celda15b">'EVALUACIÓN PRIVADA'!#REF!</definedName>
    <definedName name="celda16">'EVALUACIÓN PRIVADA'!#REF!</definedName>
    <definedName name="celda16a">'EVALUACIÓN PRIVADA'!#REF!</definedName>
    <definedName name="celda17">'EVALUACIÓN PRIVADA'!#REF!</definedName>
    <definedName name="celda17a">'EVALUACIÓN PRIVADA'!#REF!</definedName>
    <definedName name="celda18">FINANCIACIÓN!#REF!</definedName>
    <definedName name="celda18a">FINANCIACIÓN!#REF!</definedName>
    <definedName name="celda19">PREPARACION!$B$178</definedName>
    <definedName name="celda1c">'EVALUACIÓN SOCIOECONÓMICA'!#REF!</definedName>
    <definedName name="celda1d">'EVALUACIÓN SOCIOECONÓMICA'!#REF!</definedName>
    <definedName name="celda1e">'EVALUACIÓN SOCIOECONÓMICA'!#REF!</definedName>
    <definedName name="celda2">ALTERNATIVAS!#REF!</definedName>
    <definedName name="celda20">ALTERNATIVAS!#REF!</definedName>
    <definedName name="celda21">'EVALUACIÓN PRIVADA'!$N$136</definedName>
    <definedName name="celda21a">'EVALUACIÓN PRIVADA'!$N$137</definedName>
    <definedName name="celda21b">'EVALUACIÓN PRIVADA'!$O$138</definedName>
    <definedName name="celda22">ALTERNATIVAS!#REF!</definedName>
    <definedName name="celda23">'EVALUACIÓN SOCIOECONÓMICA'!$B$87</definedName>
    <definedName name="celda24">'EVALUACIÓN SOCIOECONÓMICA'!#REF!</definedName>
    <definedName name="celda25">'EVALUACIÓN SOCIOECONÓMICA'!#REF!</definedName>
    <definedName name="celda26">'EVALUACIÓN SOCIOECONÓMICA'!#REF!</definedName>
    <definedName name="celda27">'EVALUACIÓN SOCIOECONÓMICA'!#REF!</definedName>
    <definedName name="celda28">'EVALUACIÓN SOCIOECONÓMICA'!#REF!</definedName>
    <definedName name="celda29">'EVALUACIÓN PRIVADA'!#REF!</definedName>
    <definedName name="celda3">'EVALUACIÓN PRIVADA'!$N$11</definedName>
    <definedName name="celda30">'EVALUACIÓN PRIVADA'!#REF!</definedName>
    <definedName name="celda31">'EVALUACIÓN PRIVADA'!#REF!</definedName>
    <definedName name="celda32">'EVALUACIÓN PRIVADA'!#REF!</definedName>
    <definedName name="celda33">'EVALUACIÓN PRIVADA'!#REF!</definedName>
    <definedName name="celda34">'EVALUACIÓN PRIVADA'!#REF!</definedName>
    <definedName name="celda35">FINANCIACIÓN!#REF!</definedName>
    <definedName name="Celda36">ALTERNATIVAS!#REF!</definedName>
    <definedName name="celda37">ALTERNATIVAS!#REF!</definedName>
    <definedName name="celda38">ALTERNATIVAS!#REF!</definedName>
    <definedName name="celda3a">'EVALUACIÓN PRIVADA'!$N$12</definedName>
    <definedName name="celda3b">'EVALUACIÓN PRIVADA'!$O$19</definedName>
    <definedName name="celda4">'EVALUACIÓN SOCIOECONÓMICA'!$N$17</definedName>
    <definedName name="celda4a">'EVALUACIÓN SOCIOECONÓMICA'!$N$18</definedName>
    <definedName name="celda4b">'EVALUACIÓN SOCIOECONÓMICA'!$O$25</definedName>
    <definedName name="celda5">ALTERNATIVAS!#REF!</definedName>
    <definedName name="celda5a">ALTERNATIVAS!#REF!</definedName>
    <definedName name="celda6">'EVALUACIÓN PRIVADA'!$N$30</definedName>
    <definedName name="celda6a">'EVALUACIÓN PRIVADA'!$N$31</definedName>
    <definedName name="celda6b">'EVALUACIÓN PRIVADA'!$O$34</definedName>
    <definedName name="celda6c">'EVALUACIÓN PRIVADA'!#REF!</definedName>
    <definedName name="celda6d">'EVALUACIÓN PRIVADA'!#REF!</definedName>
    <definedName name="celda6e">'EVALUACIÓN PRIVADA'!#REF!</definedName>
    <definedName name="celda6f">'EVALUACIÓN PRIVADA'!#REF!</definedName>
    <definedName name="celda6g">'EVALUACIÓN PRIVADA'!#REF!</definedName>
    <definedName name="celda6h">'EVALUACIÓN PRIVADA'!#REF!</definedName>
    <definedName name="celda6i">'EVALUACIÓN PRIVADA'!$O$92</definedName>
    <definedName name="celda6j">'EVALUACIÓN PRIVADA'!$O$122</definedName>
    <definedName name="celda7">'EVALUACIÓN PRIVADA'!#REF!</definedName>
    <definedName name="celda7a">'EVALUACIÓN PRIVADA'!#REF!</definedName>
    <definedName name="celda7b">'EVALUACIÓN PRIVADA'!#REF!</definedName>
    <definedName name="celda7c">'EVALUACIÓN PRIVADA'!#REF!</definedName>
    <definedName name="celda7d">'EVALUACIÓN PRIVADA'!#REF!</definedName>
    <definedName name="celda7e">'EVALUACIÓN PRIVADA'!#REF!</definedName>
    <definedName name="celda7f">'EVALUACIÓN PRIVADA'!#REF!</definedName>
    <definedName name="celda7g">'EVALUACIÓN PRIVADA'!#REF!</definedName>
    <definedName name="celda7h">'EVALUACIÓN PRIVADA'!#REF!</definedName>
    <definedName name="celda7i">'EVALUACIÓN PRIVADA'!#REF!</definedName>
    <definedName name="celda7j">'EVALUACIÓN PRIVADA'!#REF!</definedName>
    <definedName name="celda8">'EVALUACIÓN PRIVADA'!#REF!</definedName>
    <definedName name="celda8a">'EVALUACIÓN PRIVADA'!#REF!</definedName>
    <definedName name="celda8b">'EVALUACIÓN PRIVADA'!#REF!</definedName>
    <definedName name="celda8c">'EVALUACIÓN PRIVADA'!#REF!</definedName>
    <definedName name="celda8d">'EVALUACIÓN PRIVADA'!#REF!</definedName>
    <definedName name="celda8e">'EVALUACIÓN PRIVADA'!#REF!</definedName>
    <definedName name="celda8f">'EVALUACIÓN PRIVADA'!#REF!</definedName>
    <definedName name="celda8g">'EVALUACIÓN PRIVADA'!#REF!</definedName>
    <definedName name="celda8h">'EVALUACIÓN PRIVADA'!#REF!</definedName>
    <definedName name="celda8i">'EVALUACIÓN PRIVADA'!#REF!</definedName>
    <definedName name="celda8j">'EVALUACIÓN PRIVADA'!#REF!</definedName>
    <definedName name="celda9">'EVALUACIÓN SOCIOECONÓMICA'!$N$36</definedName>
    <definedName name="celda9a">'EVALUACIÓN SOCIOECONÓMICA'!$N$37</definedName>
    <definedName name="celda9b">'EVALUACIÓN SOCIOECONÓMICA'!$O$88</definedName>
    <definedName name="celda9c">'EVALUACIÓN SOCIOECONÓMICA'!#REF!</definedName>
    <definedName name="celda9d">'EVALUACIÓN SOCIOECONÓMICA'!#REF!</definedName>
    <definedName name="celda9e">'EVALUACIÓN SOCIOECONÓMICA'!#REF!</definedName>
    <definedName name="celda9f">'EVALUACIÓN SOCIOECONÓMICA'!#REF!</definedName>
    <definedName name="celda9g">'EVALUACIÓN SOCIOECONÓMICA'!#REF!</definedName>
    <definedName name="celda9h">'EVALUACIÓN SOCIOECONÓMICA'!#REF!</definedName>
    <definedName name="celda9i">'EVALUACIÓN SOCIOECONÓMICA'!$O$98</definedName>
    <definedName name="celda9j">'EVALUACIÓN SOCIOECONÓMICA'!$O$128</definedName>
    <definedName name="celdacontrol">'EVALUACIÓN SOCIOECONÓMICA'!#REF!</definedName>
    <definedName name="celdacontrol1">'EVALUACIÓN SOCIOECONÓMICA'!$N$88</definedName>
    <definedName name="celdacontrol2">'EVALUACIÓN SOCIOECONÓMICA'!#REF!</definedName>
    <definedName name="celdacontrol3">'EVALUACIÓN SOCIOECONÓMICA'!#REF!</definedName>
    <definedName name="celdatotal">'EVALUACIÓN SOCIOECONÓMICA'!#REF!</definedName>
    <definedName name="celdatotal1">'EVALUACIÓN PRIVADA'!$O$126</definedName>
    <definedName name="celdatotal2">'EVALUACIÓN PRIVADA'!#REF!</definedName>
    <definedName name="celdatotal3">'EVALUACIÓN PRIVADA'!#REF!</definedName>
    <definedName name="celdatotal4">'EVALUACIÓN SOCIOECONÓMICA'!$O$132</definedName>
    <definedName name="celdatotal5">'EVALUACIÓN SOCIOECONÓMICA'!#REF!</definedName>
    <definedName name="celdatotal6">'EVALUACIÓN SOCIOECONÓMICA'!#REF!</definedName>
    <definedName name="celdax">PREPARACION!$N$73</definedName>
    <definedName name="celdaxa">PREPARACION!$N$74</definedName>
    <definedName name="celday">PREPARACION!$N$82</definedName>
    <definedName name="celdaya">PREPARACION!$N$83</definedName>
    <definedName name="Comentario">PREPARACION!$B$12</definedName>
    <definedName name="ComponentePrivado">'EVALUACIÓN PRIVADA'!$81:$88</definedName>
    <definedName name="componentes">ALTERNATIVAS!$F$29</definedName>
    <definedName name="componentes2">ALTERNATIVAS!#REF!</definedName>
    <definedName name="componentes3">ALTERNATIVAS!#REF!</definedName>
    <definedName name="ComponenteSocial">'EVALUACIÓN SOCIOECONÓMICA'!$87:$94</definedName>
    <definedName name="CostoIncremental">PREPARACION!#REF!</definedName>
    <definedName name="CostosComercializacion">'EVALUACIÓN PRIVADA'!$O$119</definedName>
    <definedName name="CostosIncrementalesDelProyecto">'EVALUACIÓN PRIVADA'!$A$26</definedName>
    <definedName name="CostosInversion">'EVALUACIÓN PRIVADA'!$O$89</definedName>
    <definedName name="CostoSocial">'ANÁLISIS DE SENSIBILIDAD'!$E$267</definedName>
    <definedName name="CostosOperacion">'EVALUACIÓN PRIVADA'!$O$99</definedName>
    <definedName name="CostosProduccion">'EVALUACIÓN PRIVADA'!$O$109</definedName>
    <definedName name="cppc">'EVALUACIÓN SOCIOECONÓMICA'!#REF!</definedName>
    <definedName name="cppc2">'EVALUACIÓN SOCIOECONÓMICA'!#REF!</definedName>
    <definedName name="cppc2p">'EVALUACIÓN PRIVADA'!#REF!</definedName>
    <definedName name="cppc3">'EVALUACIÓN SOCIOECONÓMICA'!#REF!</definedName>
    <definedName name="cppc3p">'EVALUACIÓN PRIVADA'!#REF!</definedName>
    <definedName name="cppcp">'EVALUACIÓN PRIVADA'!#REF!</definedName>
    <definedName name="CuadroDeProductos">'ANÁLISIS DE SENSIBILIDAD'!$B$19:$E$19</definedName>
    <definedName name="divisas">'EVALUACIÓN SOCIOECONÓMICA'!$N$90</definedName>
    <definedName name="divisas2">'EVALUACIÓN SOCIOECONÓMICA'!#REF!</definedName>
    <definedName name="divisas3">'EVALUACIÓN SOCIOECONÓMICA'!#REF!</definedName>
    <definedName name="eentre30_60">PREPARACION!$B$42</definedName>
    <definedName name="eentre60_120">PREPARACION!$B$43</definedName>
    <definedName name="emas120">PREPARACION!$B$44</definedName>
    <definedName name="emenos30">PREPARACION!$B$41</definedName>
    <definedName name="empezar">ALTERNATIVAS!#REF!</definedName>
    <definedName name="escenario1">'ANÁLISIS DE SENSIBILIDAD'!$A$6</definedName>
    <definedName name="escenario2">'ANÁLISIS DE SENSIBILIDAD'!#REF!</definedName>
    <definedName name="escenario3">'ANÁLISIS DE SENSIBILIDAD'!#REF!</definedName>
    <definedName name="EspecieFinal">'ANÁLISIS DE SENSIBILIDAD'!$B$23:$E$23</definedName>
    <definedName name="EstimadoPrivado">INDICADORES!$C$10</definedName>
    <definedName name="EstimadoSocial">INDICADORES!$I$10</definedName>
    <definedName name="Familias">PREPARACION!$G$79</definedName>
    <definedName name="Fila1">PREPARACION!$B$178:$I$178</definedName>
    <definedName name="Fila10">'EVALUACIÓN SOCIOECONÓMICA'!#REF!</definedName>
    <definedName name="Fila1000">'ANÁLISIS DE SENSIBILIDAD'!$961:$961</definedName>
    <definedName name="Fila11">'EVALUACIÓN PRIVADA'!#REF!</definedName>
    <definedName name="Fila12">'EVALUACIÓN PRIVADA'!#REF!</definedName>
    <definedName name="Fila13">'EVALUACIÓN PRIVADA'!#REF!</definedName>
    <definedName name="Fila14">'EVALUACIÓN PRIVADA'!#REF!</definedName>
    <definedName name="Fila15">'EVALUACIÓN PRIVADA'!#REF!</definedName>
    <definedName name="Fila16">'EVALUACIÓN PRIVADA'!#REF!</definedName>
    <definedName name="Fila17">FINANCIACIÓN!#REF!</definedName>
    <definedName name="Fila18">ALTERNATIVAS!#REF!</definedName>
    <definedName name="Fila19">ALTERNATIVAS!#REF!</definedName>
    <definedName name="Fila2">ALTERNATIVAS!$B$38:$G$38</definedName>
    <definedName name="Fila20">ALTERNATIVAS!#REF!</definedName>
    <definedName name="Fila3">ALTERNATIVAS!#REF!</definedName>
    <definedName name="Fila300">'ANÁLISIS DE SENSIBILIDAD'!$261:$261</definedName>
    <definedName name="Fila301">'ANÁLISIS DE SENSIBILIDAD'!$262:$262</definedName>
    <definedName name="Fila302">'ANÁLISIS DE SENSIBILIDAD'!$263:$263</definedName>
    <definedName name="Fila4">ALTERNATIVAS!#REF!</definedName>
    <definedName name="Fila5">'EVALUACIÓN SOCIOECONÓMICA'!$B$87:$O$94</definedName>
    <definedName name="Fila6">'EVALUACIÓN SOCIOECONÓMICA'!#REF!</definedName>
    <definedName name="Fila7">'EVALUACIÓN SOCIOECONÓMICA'!#REF!</definedName>
    <definedName name="Fila8">'EVALUACIÓN SOCIOECONÓMICA'!#REF!</definedName>
    <definedName name="Fila9">'EVALUACIÓN SOCIOECONÓMICA'!#REF!</definedName>
    <definedName name="flujo">'EVALUACIÓN PRIVADA'!$A$134</definedName>
    <definedName name="Formula1">ALTERNATIVAS!#REF!</definedName>
    <definedName name="ientre30_60">PREPARACION!$H$42</definedName>
    <definedName name="ientre60_120">PREPARACION!$H$43</definedName>
    <definedName name="imas120">PREPARACION!$H$44</definedName>
    <definedName name="imenos30">PREPARACION!$H$41</definedName>
    <definedName name="Impacto">PREPARACION!$K$94</definedName>
    <definedName name="Ind4Error">'ANÁLISIS DE SENSIBILIDAD'!$B$1</definedName>
    <definedName name="Ind8Error">'ANÁLISIS DE SENSIBILIDAD'!$B$2</definedName>
    <definedName name="IndCE1">'ANÁLISIS DE SENSIBILIDAD'!$K$19</definedName>
    <definedName name="IndCE10">'ANÁLISIS DE SENSIBILIDAD'!$K$26</definedName>
    <definedName name="IndCE2">'ANÁLISIS DE SENSIBILIDAD'!$K$20</definedName>
    <definedName name="IndCE3">'ANÁLISIS DE SENSIBILIDAD'!$K$21</definedName>
    <definedName name="IndCE4">'ANÁLISIS DE SENSIBILIDAD'!$K$11</definedName>
    <definedName name="IndCE5">'ANÁLISIS DE SENSIBILIDAD'!$K$22</definedName>
    <definedName name="IndCE6">'ANÁLISIS DE SENSIBILIDAD'!$K$23</definedName>
    <definedName name="IndCE7">'ANÁLISIS DE SENSIBILIDAD'!$K$24</definedName>
    <definedName name="IndCE8">'ANÁLISIS DE SENSIBILIDAD'!$K$17</definedName>
    <definedName name="IndCE9">'ANÁLISIS DE SENSIBILIDAD'!$K$25</definedName>
    <definedName name="indicador">PREPARACION!#REF!</definedName>
    <definedName name="IndiceDeImpacto">'EVALUACIÓN PRIVADA'!$H$8</definedName>
    <definedName name="inicial">PREPARACION!$D$94</definedName>
    <definedName name="interes">'EVALUACIÓN SOCIOECONÓMICA'!$E$12</definedName>
    <definedName name="interes2">'EVALUACIÓN SOCIOECONÓMICA'!#REF!</definedName>
    <definedName name="interes3">'EVALUACIÓN SOCIOECONÓMICA'!#REF!</definedName>
    <definedName name="interesl">'EVALUACIÓN SOCIOECONÓMICA'!$E$12</definedName>
    <definedName name="interesprivado">'EVALUACIÓN PRIVADA'!$E$5</definedName>
    <definedName name="manodeobra">'EVALUACIÓN SOCIOECONÓMICA'!$N$91</definedName>
    <definedName name="ManoDeObra1Operacion">'EVALUACIÓN PRIVADA'!$N$94</definedName>
    <definedName name="manodeobra2">'EVALUACIÓN SOCIOECONÓMICA'!#REF!</definedName>
    <definedName name="ManoDeObra2Operacion">'EVALUACIÓN PRIVADA'!$N$95</definedName>
    <definedName name="manodeobra3">'EVALUACIÓN SOCIOECONÓMICA'!#REF!</definedName>
    <definedName name="ManoDeObra3Operacion">'EVALUACIÓN PRIVADA'!$N$96</definedName>
    <definedName name="ManoDeObra4Operacion">'EVALUACIÓN PRIVADA'!$N$97</definedName>
    <definedName name="ManoDeObraProdCP">PREPARACION!#REF!</definedName>
    <definedName name="ManoDeObraProdSP">PREPARACION!$K$112</definedName>
    <definedName name="ManoDeObraProduccion">'EVALUACIÓN PRIVADA'!$N$107</definedName>
    <definedName name="MaterialesOperacion">'EVALUACIÓN PRIVADA'!$N$93</definedName>
    <definedName name="MaterialesProdCP">PREPARACION!#REF!</definedName>
    <definedName name="MaterialesProdSP">PREPARACION!$J$112</definedName>
    <definedName name="MaterialesProduccion">'EVALUACIÓN PRIVADA'!$N$103</definedName>
    <definedName name="MetrosConstruidos">PREPARACION!$D$89</definedName>
    <definedName name="Moneda">'EVALUACIÓN PRIVADA'!$C$27</definedName>
    <definedName name="NOMBRE">PREPARACION!$A$6</definedName>
    <definedName name="numero">PREPARACION!$G$4</definedName>
    <definedName name="NumeroBase">PREPARACION!$F$10</definedName>
    <definedName name="NumeroDeArboles">'ANÁLISIS DE SENSIBILIDAD'!$C$24</definedName>
    <definedName name="NumeroDeComponentes">'EVALUACIÓN PRIVADA'!#REF!</definedName>
    <definedName name="NumeroDeEspecies">'ANÁLISIS DE SENSIBILIDAD'!$C$20</definedName>
    <definedName name="NumeroDeProductos">'ANÁLISIS DE SENSIBILIDAD'!$C$11</definedName>
    <definedName name="NumeroDeSubproductos">'ANÁLISIS DE SENSIBILIDAD'!$C$28</definedName>
    <definedName name="otros">'EVALUACIÓN SOCIOECONÓMICA'!$N$92</definedName>
    <definedName name="otros2">'EVALUACIÓN SOCIOECONÓMICA'!#REF!</definedName>
    <definedName name="otros3">'EVALUACIÓN SOCIOECONÓMICA'!#REF!</definedName>
    <definedName name="OtrosIndicadores">INDICADORES!$A$24</definedName>
    <definedName name="PoblaciónObjetivo">PREPARACION!$N$78</definedName>
    <definedName name="Precio1">PREPARACION!$H$147</definedName>
    <definedName name="Precio2">PREPARACION!$H$148</definedName>
    <definedName name="Precio3">PREPARACION!$H$149</definedName>
    <definedName name="Precio4">PREPARACION!$H$150</definedName>
    <definedName name="Precio5">PREPARACION!#REF!</definedName>
    <definedName name="Precio6">PREPARACION!#REF!</definedName>
    <definedName name="preparacion">PREPARACION!$A$4</definedName>
    <definedName name="PREPARACIÓN">PREPARACION!$A$1</definedName>
    <definedName name="PrimerProducto">PREPARACION!$L$102</definedName>
    <definedName name="privada">'EVALUACIÓN PRIVADA'!$A$4</definedName>
    <definedName name="privada1">'EVALUACIÓN PRIVADA'!#REF!</definedName>
    <definedName name="privada2">'EVALUACIÓN PRIVADA'!#REF!</definedName>
    <definedName name="privada3">'EVALUACIÓN PRIVADA'!#REF!</definedName>
    <definedName name="ProduccionAgroforestal">PREPARACION!$A$120</definedName>
    <definedName name="ProduccionAgropecuaria">PREPARACION!$A$101</definedName>
    <definedName name="ProduccionPecuaria">PREPARACION!$A$113</definedName>
    <definedName name="ProduccionSubproductos">PREPARACION!$A$127</definedName>
    <definedName name="producto">ALTERNATIVAS!#REF!</definedName>
    <definedName name="producto2">ALTERNATIVAS!#REF!</definedName>
    <definedName name="producto3">ALTERNATIVAS!#REF!</definedName>
    <definedName name="ProductoArtFinal">'ANÁLISIS DE SENSIBILIDAD'!$B$27:$E$27</definedName>
    <definedName name="ProductoFinal">'ANÁLISIS DE SENSIBILIDAD'!$B$19:$E$19</definedName>
    <definedName name="ProductoInicial">'ANÁLISIS DE SENSIBILIDAD'!#REF!</definedName>
    <definedName name="Productox">'ANÁLISIS DE SENSIBILIDAD'!$G$255</definedName>
    <definedName name="Proyección">PREPARACION!$N$75</definedName>
    <definedName name="Rango1">'EVALUACIÓN PRIVADA'!$B$120</definedName>
    <definedName name="Rango2">'EVALUACIÓN PRIVADA'!$N$121</definedName>
    <definedName name="Rango3">'EVALUACIÓN PRIVADA'!$C$120</definedName>
    <definedName name="rpcdivisa">'EVALUACIÓN SOCIOECONÓMICA'!$E$7</definedName>
    <definedName name="RPCDivisa2">'EVALUACIÓN SOCIOECONÓMICA'!#REF!</definedName>
    <definedName name="RPCDivisa3">'EVALUACIÓN SOCIOECONÓMICA'!#REF!</definedName>
    <definedName name="rpcmanodeobra">'EVALUACIÓN SOCIOECONÓMICA'!$E$8</definedName>
    <definedName name="RPCManodeobra2">'EVALUACIÓN SOCIOECONÓMICA'!#REF!</definedName>
    <definedName name="RPCManodeobra3">'EVALUACIÓN SOCIOECONÓMICA'!#REF!</definedName>
    <definedName name="rpcnocalrural">'EVALUACIÓN SOCIOECONÓMICA'!$E$11</definedName>
    <definedName name="rpcnocalurbana">'EVALUACIÓN SOCIOECONÓMICA'!$E$10</definedName>
    <definedName name="rpcsemicalificada">'EVALUACIÓN SOCIOECONÓMICA'!$E$9</definedName>
    <definedName name="sel10a">'EVALUACIÓN SOCIOECONÓMICA'!#REF!</definedName>
    <definedName name="sel11a">'EVALUACIÓN SOCIOECONÓMICA'!#REF!</definedName>
    <definedName name="sel12a">'EVALUACIÓN SOCIOECONÓMICA'!#REF!</definedName>
    <definedName name="sel21a">'EVALUACIÓN PRIVADA'!$N$138:$N$159</definedName>
    <definedName name="sel3a">'EVALUACIÓN PRIVADA'!$N$19:$N$24</definedName>
    <definedName name="sel4a">'EVALUACIÓN SOCIOECONÓMICA'!$N$25:$N$30</definedName>
    <definedName name="sel9a">'EVALUACIÓN SOCIOECONÓMICA'!$N$36:$N$134</definedName>
    <definedName name="selcomponente">'EVALUACIÓN PRIVADA'!$N$82:$N$87</definedName>
    <definedName name="seldestino">'EVALUACIÓN SOCIOECONÓMICA'!$N$28:$N$28</definedName>
    <definedName name="selec1">ALTERNATIVAS!#REF!</definedName>
    <definedName name="selec1a">'EVALUACIÓN SOCIOECONÓMICA'!$132:$132</definedName>
    <definedName name="selec1b">'EVALUACIÓN SOCIOECONÓMICA'!$136:$138</definedName>
    <definedName name="selec1c">'EVALUACIÓN PRIVADA'!$127:$130</definedName>
    <definedName name="selección2">ALTERNATIVAS!#REF!</definedName>
    <definedName name="selección3">ALTERNATIVAS!#REF!</definedName>
    <definedName name="selespeciecon">PREPARACION!$D$151:$G$151,PREPARACION!$I$151:$N$151,PREPARACION!$P$151:$U$151,PREPARACION!$W$151:$AB$151</definedName>
    <definedName name="selespeciesin">PREPARACION!$B$118:$G$118,PREPARACION!$I$118:$N$118,PREPARACION!$P$118:$U$118,PREPARACION!$W$118:$AB$118</definedName>
    <definedName name="selfuente">PREPARACION!$AE$144,PREPARACION!$AE$151,PREPARACION!#REF!</definedName>
    <definedName name="selingresos">'EVALUACIÓN PRIVADA'!$N$24</definedName>
    <definedName name="selproductoartcon">PREPARACION!$E$158:$G$158,PREPARACION!$I$158:$N$158,PREPARACION!$P$158:$U$158,PREPARACION!$W$158:$AB$158</definedName>
    <definedName name="selproductoartsin">PREPARACION!$B$125:$G$125,PREPARACION!$I$125:$N$125,PREPARACION!$P$125:$U$125,PREPARACION!$W$125:$AB$125</definedName>
    <definedName name="selproductocon">PREPARACION!$D$144:$G$144,PREPARACION!$I$144:$N$144,PREPARACION!$P$144:$U$144,PREPARACION!$W$144:$AB$144</definedName>
    <definedName name="selproductosin">PREPARACION!$B$111:$G$111,PREPARACION!$I$111:$N$111,PREPARACION!$P$111:$U$111,PREPARACION!$W$111:$AB$111</definedName>
    <definedName name="selsubproductocon">PREPARACION!$E$165:$G$165,PREPARACION!$I$165:$N$165,PREPARACION!$P$165:$U$165,PREPARACION!$W$165:$AB$165</definedName>
    <definedName name="selsubproductosin">PREPARACION!$B$132:$G$132,PREPARACION!$I$132:$N$132,PREPARACION!$P$132:$U$132,PREPARACION!$W$132:$AB$132</definedName>
    <definedName name="selx">PREPARACION!$N$73:$N$78</definedName>
    <definedName name="sely">PREPARACION!$N$82:$N$87</definedName>
    <definedName name="Sensibilidad">'ANÁLISIS DE SENSIBILIDAD'!$A$4</definedName>
    <definedName name="socioeconomica">'EVALUACIÓN SOCIOECONÓMICA'!$A$4</definedName>
    <definedName name="Socioeconómica1">'EVALUACIÓN SOCIOECONÓMICA'!#REF!</definedName>
    <definedName name="Socioeconómica2">'EVALUACIÓN SOCIOECONÓMICA'!#REF!</definedName>
    <definedName name="Socioeconomica3">'EVALUACIÓN SOCIOECONÓMICA'!#REF!</definedName>
    <definedName name="Socioeconómica3">'EVALUACIÓN SOCIOECONÓMICA'!#REF!</definedName>
    <definedName name="SubproductoFinal">'ANÁLISIS DE SENSIBILIDAD'!$B$31:$E$31</definedName>
    <definedName name="TasadeCrecimiento">PREPARACION!$H$71</definedName>
    <definedName name="Tasax">'ANÁLISIS DE SENSIBILIDAD'!$E$270</definedName>
    <definedName name="Tipo">PREPARACION!$I$16</definedName>
    <definedName name="TipodeCambio">'EVALUACIÓN PRIVADA'!$E$8</definedName>
    <definedName name="tirp">'EVALUACIÓN PRIVADA'!$D$131</definedName>
    <definedName name="tirs">'EVALUACIÓN SOCIOECONÓMICA'!$D$139</definedName>
    <definedName name="Total1">'EVALUACIÓN SOCIOECONÓMICA'!$N$132</definedName>
    <definedName name="Total1a">'EVALUACIÓN SOCIOECONÓMICA'!#REF!</definedName>
    <definedName name="Total1ap">'EVALUACIÓN PRIVADA'!#REF!</definedName>
    <definedName name="Total2">'EVALUACIÓN SOCIOECONÓMICA'!#REF!</definedName>
    <definedName name="Total2a">'EVALUACIÓN SOCIOECONÓMICA'!#REF!</definedName>
    <definedName name="Total2ap">'EVALUACIÓN PRIVADA'!#REF!</definedName>
    <definedName name="Total3">'EVALUACIÓN SOCIOECONÓMICA'!#REF!</definedName>
    <definedName name="Total3a">'EVALUACIÓN SOCIOECONÓMICA'!#REF!</definedName>
    <definedName name="Total3ap">'EVALUACIÓN PRIVADA'!#REF!</definedName>
    <definedName name="TotalCostos">'EVALUACIÓN PRIVADA'!#REF!</definedName>
    <definedName name="TotalCostosIncrementales">PREPARACION!$R$164</definedName>
    <definedName name="TotalIngresosPrivados">'EVALUACIÓN PRIVADA'!$O$24</definedName>
    <definedName name="TotalIngresosSociales">'EVALUACIÓN SOCIOECONÓMICA'!$O$30</definedName>
    <definedName name="TotalInversion">'EVALUACIÓN SOCIOECONÓMICA'!$O$95</definedName>
    <definedName name="TotalOperacion">'EVALUACIÓN SOCIOECONÓMICA'!$O$105</definedName>
    <definedName name="TotalPreciosCuenta1">'EVALUACIÓN SOCIOECONÓMICA'!#REF!</definedName>
    <definedName name="TotalPreciosCuenta2">'EVALUACIÓN SOCIOECONÓMICA'!#REF!</definedName>
    <definedName name="TotalPreciosCuenta3">'EVALUACIÓN SOCIOECONÓMICA'!#REF!</definedName>
    <definedName name="TotalProduccion">PREPARACION!$Q$164</definedName>
    <definedName name="UltimaEspecie">PREPARACION!$B$118</definedName>
    <definedName name="UltimaEspecieCon">PREPARACION!$151:$151</definedName>
    <definedName name="UltimaEspeciePri">'EVALUACIÓN PRIVADA'!$20:$20</definedName>
    <definedName name="UltimaEspecieSE">'EVALUACIÓN SOCIOECONÓMICA'!$26:$26</definedName>
    <definedName name="UltimaEspecieSin">PREPARACION!$118:$118</definedName>
    <definedName name="UltimoProducto">PREPARACION!$B$111</definedName>
    <definedName name="UltimoProductoArt">PREPARACION!$B$125</definedName>
    <definedName name="UltimoProductoArtCon">PREPARACION!$158:$158</definedName>
    <definedName name="UltimoProductoArtPri">'EVALUACIÓN PRIVADA'!$21:$21</definedName>
    <definedName name="UltimoProductoArtSE">'EVALUACIÓN SOCIOECONÓMICA'!$27:$27</definedName>
    <definedName name="UltimoProductoArtSin">PREPARACION!$125:$125</definedName>
    <definedName name="UltimoProductoCon">PREPARACION!$144:$144</definedName>
    <definedName name="UltimoProductoPri">'EVALUACIÓN PRIVADA'!$19:$19</definedName>
    <definedName name="UltimoProductoSE">'EVALUACIÓN SOCIOECONÓMICA'!$25:$25</definedName>
    <definedName name="UltimoProductoSin">PREPARACION!$111:$111</definedName>
    <definedName name="UltimoSubproducto">PREPARACION!$B$132</definedName>
    <definedName name="UltimoSubproductoCon">PREPARACION!$165:$165</definedName>
    <definedName name="UltimoSubproductoPri">'EVALUACIÓN PRIVADA'!$22:$22</definedName>
    <definedName name="UltimoSubproductoSE">'EVALUACIÓN SOCIOECONÓMICA'!$28:$28</definedName>
    <definedName name="UltimoSubproductoSin">PREPARACION!$132:$132</definedName>
    <definedName name="vaip">'EVALUACIÓN PRIVADA'!$D$132</definedName>
    <definedName name="vais">'EVALUACIÓN SOCIOECONÓMICA'!$D$140</definedName>
    <definedName name="vanp">'EVALUACIÓN PRIVADA'!$D$129</definedName>
    <definedName name="vans">'EVALUACIÓN SOCIOECONÓMICA'!$D$137</definedName>
    <definedName name="variacioncostos1">'ANÁLISIS DE SENSIBILIDAD'!$E$9</definedName>
    <definedName name="variacionespecie">'ANÁLISIS DE SENSIBILIDAD'!$E$23</definedName>
    <definedName name="variacioninteres">'ANÁLISIS DE SENSIBILIDAD'!#REF!</definedName>
    <definedName name="variacioninteres2">'ANÁLISIS DE SENSIBILIDAD'!#REF!</definedName>
    <definedName name="variacioninteres3">'ANÁLISIS DE SENSIBILIDAD'!#REF!</definedName>
    <definedName name="variacionmonto1">'ANÁLISIS DE SENSIBILIDAD'!$E$10</definedName>
    <definedName name="variacionmonto2">'ANÁLISIS DE SENSIBILIDAD'!#REF!</definedName>
    <definedName name="variacionmonto3">'ANÁLISIS DE SENSIBILIDAD'!#REF!</definedName>
    <definedName name="variacionpoblacion1">'ANÁLISIS DE SENSIBILIDAD'!$E$8</definedName>
    <definedName name="variacionpoblacion2">'ANÁLISIS DE SENSIBILIDAD'!#REF!</definedName>
    <definedName name="variacionpoblacion3">'ANÁLISIS DE SENSIBILIDAD'!#REF!</definedName>
    <definedName name="variacionproducto1">'ANÁLISIS DE SENSIBILIDAD'!$E$9</definedName>
    <definedName name="variacionproducto11">'ANÁLISIS DE SENSIBILIDAD'!$E$19</definedName>
    <definedName name="variacionproducto2">'ANÁLISIS DE SENSIBILIDAD'!#REF!</definedName>
    <definedName name="variacionproducto21">'ANÁLISIS DE SENSIBILIDAD'!#REF!</definedName>
    <definedName name="variacionproducto3">'ANÁLISIS DE SENSIBILIDAD'!#REF!</definedName>
    <definedName name="variacionproducto31">'ANÁLISIS DE SENSIBILIDAD'!#REF!</definedName>
    <definedName name="variacionproducto41">'ANÁLISIS DE SENSIBILIDAD'!#REF!</definedName>
    <definedName name="variacionproducto51">'ANÁLISIS DE SENSIBILIDAD'!#REF!</definedName>
    <definedName name="vpcp">'EVALUACIÓN PRIVADA'!$D$128</definedName>
    <definedName name="vpcp2">'EVALUACIÓN PRIVADA'!#REF!</definedName>
    <definedName name="vpcp3">'EVALUACIÓN PRIVADA'!#REF!</definedName>
    <definedName name="vpcs">'EVALUACIÓN SOCIOECONÓMICA'!$D$136</definedName>
    <definedName name="vpcs2">'EVALUACIÓN SOCIOECONÓMICA'!#REF!</definedName>
    <definedName name="vpcs3">'EVALUACIÓN SOCIOECONÓMICA'!#REF!</definedName>
    <definedName name="vpcsx">'ANÁLISIS DE SENSIBILIDAD'!$D$279</definedName>
  </definedNames>
  <calcPr calcId="124519"/>
</workbook>
</file>

<file path=xl/calcChain.xml><?xml version="1.0" encoding="utf-8"?>
<calcChain xmlns="http://schemas.openxmlformats.org/spreadsheetml/2006/main">
  <c r="D79" i="4"/>
  <c r="D78"/>
  <c r="D77"/>
  <c r="D75"/>
  <c r="D74"/>
  <c r="D69"/>
  <c r="D68"/>
  <c r="D67"/>
  <c r="D66"/>
  <c r="D63"/>
  <c r="D62"/>
  <c r="D61"/>
  <c r="D60"/>
  <c r="D59"/>
  <c r="D58"/>
  <c r="D39"/>
  <c r="D38"/>
  <c r="D37"/>
  <c r="D36"/>
  <c r="D35"/>
  <c r="D34"/>
  <c r="C2" i="1"/>
  <c r="B2"/>
  <c r="C1"/>
  <c r="B1"/>
  <c r="D18" i="5"/>
  <c r="B18"/>
  <c r="D24" i="2"/>
  <c r="B18" i="4"/>
  <c r="B24" i="2" s="1"/>
  <c r="O143" i="1"/>
  <c r="H143"/>
  <c r="B143"/>
  <c r="O110"/>
  <c r="H110"/>
  <c r="N18" i="4" s="1"/>
  <c r="N24" i="2" s="1"/>
  <c r="D17" i="5"/>
  <c r="B17"/>
  <c r="D23" i="2"/>
  <c r="B17" i="4"/>
  <c r="B23" i="2" s="1"/>
  <c r="O142" i="1"/>
  <c r="H142"/>
  <c r="B142"/>
  <c r="O109"/>
  <c r="H109"/>
  <c r="N17" i="4" s="1"/>
  <c r="N23" i="2" s="1"/>
  <c r="D16" i="5"/>
  <c r="B16"/>
  <c r="D22" i="2"/>
  <c r="B16" i="4"/>
  <c r="B22" i="2" s="1"/>
  <c r="O141" i="1"/>
  <c r="H141"/>
  <c r="B141"/>
  <c r="O108"/>
  <c r="H108"/>
  <c r="N16" i="4" s="1"/>
  <c r="N22" i="2" s="1"/>
  <c r="D15" i="5"/>
  <c r="B15"/>
  <c r="D21" i="2"/>
  <c r="B15" i="4"/>
  <c r="B21" i="2" s="1"/>
  <c r="O140" i="1"/>
  <c r="H140"/>
  <c r="B140"/>
  <c r="O107"/>
  <c r="H107"/>
  <c r="N15" i="4" s="1"/>
  <c r="N21" i="2" s="1"/>
  <c r="D14" i="5"/>
  <c r="B14"/>
  <c r="D20" i="2"/>
  <c r="B14" i="4"/>
  <c r="B20" i="2" s="1"/>
  <c r="O139" i="1"/>
  <c r="H139"/>
  <c r="B139"/>
  <c r="O106"/>
  <c r="H106"/>
  <c r="N14" i="4" s="1"/>
  <c r="N20" i="2" s="1"/>
  <c r="M128"/>
  <c r="L128"/>
  <c r="K128"/>
  <c r="J128"/>
  <c r="I128"/>
  <c r="H128"/>
  <c r="G128"/>
  <c r="F128"/>
  <c r="E128"/>
  <c r="M123"/>
  <c r="L123"/>
  <c r="K123"/>
  <c r="J123"/>
  <c r="I123"/>
  <c r="H123"/>
  <c r="G123"/>
  <c r="F123"/>
  <c r="E123"/>
  <c r="D123"/>
  <c r="M122"/>
  <c r="L122"/>
  <c r="K122"/>
  <c r="J122"/>
  <c r="I122"/>
  <c r="H122"/>
  <c r="G122"/>
  <c r="F122"/>
  <c r="E122"/>
  <c r="D122"/>
  <c r="M121"/>
  <c r="L121"/>
  <c r="K121"/>
  <c r="J121"/>
  <c r="I121"/>
  <c r="H121"/>
  <c r="G121"/>
  <c r="F121"/>
  <c r="E121"/>
  <c r="D121"/>
  <c r="M120"/>
  <c r="L120"/>
  <c r="K120"/>
  <c r="J120"/>
  <c r="I120"/>
  <c r="H120"/>
  <c r="G120"/>
  <c r="F120"/>
  <c r="E120"/>
  <c r="D120"/>
  <c r="M119"/>
  <c r="L119"/>
  <c r="K119"/>
  <c r="J119"/>
  <c r="I119"/>
  <c r="H119"/>
  <c r="G119"/>
  <c r="F119"/>
  <c r="E119"/>
  <c r="D119"/>
  <c r="M118"/>
  <c r="M124" s="1"/>
  <c r="M125" s="1"/>
  <c r="L118"/>
  <c r="L124" s="1"/>
  <c r="L125" s="1"/>
  <c r="K118"/>
  <c r="K124" s="1"/>
  <c r="K125" s="1"/>
  <c r="J118"/>
  <c r="J124" s="1"/>
  <c r="J125" s="1"/>
  <c r="I118"/>
  <c r="I124" s="1"/>
  <c r="I125" s="1"/>
  <c r="H118"/>
  <c r="H124" s="1"/>
  <c r="H125" s="1"/>
  <c r="G118"/>
  <c r="G124" s="1"/>
  <c r="G125" s="1"/>
  <c r="F118"/>
  <c r="F124" s="1"/>
  <c r="F125" s="1"/>
  <c r="E118"/>
  <c r="E124" s="1"/>
  <c r="E125" s="1"/>
  <c r="D118"/>
  <c r="D124" s="1"/>
  <c r="D113"/>
  <c r="D112"/>
  <c r="D111"/>
  <c r="D110"/>
  <c r="D109"/>
  <c r="D108"/>
  <c r="D114" s="1"/>
  <c r="M103"/>
  <c r="L103"/>
  <c r="K103"/>
  <c r="J103"/>
  <c r="I103"/>
  <c r="H103"/>
  <c r="G103"/>
  <c r="F103"/>
  <c r="E103"/>
  <c r="D103"/>
  <c r="M102"/>
  <c r="L102"/>
  <c r="K102"/>
  <c r="J102"/>
  <c r="I102"/>
  <c r="H102"/>
  <c r="G102"/>
  <c r="F102"/>
  <c r="E102"/>
  <c r="D102"/>
  <c r="M101"/>
  <c r="L101"/>
  <c r="K101"/>
  <c r="J101"/>
  <c r="I101"/>
  <c r="H101"/>
  <c r="G101"/>
  <c r="F101"/>
  <c r="E101"/>
  <c r="D101"/>
  <c r="M100"/>
  <c r="L100"/>
  <c r="K100"/>
  <c r="J100"/>
  <c r="I100"/>
  <c r="H100"/>
  <c r="G100"/>
  <c r="F100"/>
  <c r="E100"/>
  <c r="D100"/>
  <c r="M99"/>
  <c r="L99"/>
  <c r="K99"/>
  <c r="J99"/>
  <c r="I99"/>
  <c r="H99"/>
  <c r="G99"/>
  <c r="F99"/>
  <c r="E99"/>
  <c r="D99"/>
  <c r="M98"/>
  <c r="M104" s="1"/>
  <c r="M105" s="1"/>
  <c r="L98"/>
  <c r="L104" s="1"/>
  <c r="L105" s="1"/>
  <c r="K98"/>
  <c r="K104" s="1"/>
  <c r="K105" s="1"/>
  <c r="J98"/>
  <c r="J104" s="1"/>
  <c r="J105" s="1"/>
  <c r="I98"/>
  <c r="I104" s="1"/>
  <c r="I105" s="1"/>
  <c r="H98"/>
  <c r="H104" s="1"/>
  <c r="H105" s="1"/>
  <c r="G98"/>
  <c r="G104" s="1"/>
  <c r="G105" s="1"/>
  <c r="F98"/>
  <c r="F104" s="1"/>
  <c r="F105" s="1"/>
  <c r="E98"/>
  <c r="E104" s="1"/>
  <c r="E105" s="1"/>
  <c r="D98"/>
  <c r="D104" s="1"/>
  <c r="M93"/>
  <c r="L93"/>
  <c r="K93"/>
  <c r="J93"/>
  <c r="I93"/>
  <c r="H93"/>
  <c r="G93"/>
  <c r="F93"/>
  <c r="E93"/>
  <c r="D93"/>
  <c r="M92"/>
  <c r="L92"/>
  <c r="K92"/>
  <c r="J92"/>
  <c r="I92"/>
  <c r="H92"/>
  <c r="G92"/>
  <c r="F92"/>
  <c r="E92"/>
  <c r="D92"/>
  <c r="M91"/>
  <c r="L91"/>
  <c r="K91"/>
  <c r="J91"/>
  <c r="I91"/>
  <c r="H91"/>
  <c r="G91"/>
  <c r="F91"/>
  <c r="E91"/>
  <c r="D91"/>
  <c r="M90"/>
  <c r="L90"/>
  <c r="K90"/>
  <c r="J90"/>
  <c r="I90"/>
  <c r="H90"/>
  <c r="G90"/>
  <c r="F90"/>
  <c r="E90"/>
  <c r="D90"/>
  <c r="M89"/>
  <c r="L89"/>
  <c r="K89"/>
  <c r="J89"/>
  <c r="I89"/>
  <c r="H89"/>
  <c r="G89"/>
  <c r="F89"/>
  <c r="E89"/>
  <c r="D89"/>
  <c r="M88"/>
  <c r="M94" s="1"/>
  <c r="L88"/>
  <c r="L94" s="1"/>
  <c r="K88"/>
  <c r="K94" s="1"/>
  <c r="J88"/>
  <c r="J94" s="1"/>
  <c r="I88"/>
  <c r="I94" s="1"/>
  <c r="H88"/>
  <c r="H94" s="1"/>
  <c r="G88"/>
  <c r="G94" s="1"/>
  <c r="F88"/>
  <c r="F94" s="1"/>
  <c r="E88"/>
  <c r="E94" s="1"/>
  <c r="D88"/>
  <c r="D94" s="1"/>
  <c r="M85"/>
  <c r="L85"/>
  <c r="K85"/>
  <c r="J85"/>
  <c r="I85"/>
  <c r="H85"/>
  <c r="G85"/>
  <c r="F85"/>
  <c r="E85"/>
  <c r="D85"/>
  <c r="M84"/>
  <c r="L84"/>
  <c r="K84"/>
  <c r="J84"/>
  <c r="I84"/>
  <c r="H84"/>
  <c r="G84"/>
  <c r="F84"/>
  <c r="E84"/>
  <c r="D84"/>
  <c r="M83"/>
  <c r="L83"/>
  <c r="K83"/>
  <c r="J83"/>
  <c r="I83"/>
  <c r="H83"/>
  <c r="G83"/>
  <c r="F83"/>
  <c r="E83"/>
  <c r="D83"/>
  <c r="M82"/>
  <c r="L82"/>
  <c r="K82"/>
  <c r="J82"/>
  <c r="I82"/>
  <c r="H82"/>
  <c r="G82"/>
  <c r="F82"/>
  <c r="E82"/>
  <c r="D82"/>
  <c r="M81"/>
  <c r="L81"/>
  <c r="K81"/>
  <c r="J81"/>
  <c r="I81"/>
  <c r="H81"/>
  <c r="G81"/>
  <c r="F81"/>
  <c r="E81"/>
  <c r="D81"/>
  <c r="M80"/>
  <c r="M86" s="1"/>
  <c r="L80"/>
  <c r="L86" s="1"/>
  <c r="K80"/>
  <c r="K86" s="1"/>
  <c r="J80"/>
  <c r="J86" s="1"/>
  <c r="I80"/>
  <c r="I86" s="1"/>
  <c r="H80"/>
  <c r="H86" s="1"/>
  <c r="G80"/>
  <c r="G86" s="1"/>
  <c r="F80"/>
  <c r="F86" s="1"/>
  <c r="E80"/>
  <c r="E86" s="1"/>
  <c r="D80"/>
  <c r="D86" s="1"/>
  <c r="M77"/>
  <c r="L77"/>
  <c r="K77"/>
  <c r="J77"/>
  <c r="I77"/>
  <c r="H77"/>
  <c r="G77"/>
  <c r="F77"/>
  <c r="E77"/>
  <c r="D77"/>
  <c r="M76"/>
  <c r="L76"/>
  <c r="K76"/>
  <c r="J76"/>
  <c r="I76"/>
  <c r="H76"/>
  <c r="G76"/>
  <c r="F76"/>
  <c r="E76"/>
  <c r="D76"/>
  <c r="M75"/>
  <c r="L75"/>
  <c r="K75"/>
  <c r="J75"/>
  <c r="I75"/>
  <c r="H75"/>
  <c r="G75"/>
  <c r="F75"/>
  <c r="E75"/>
  <c r="D75"/>
  <c r="M74"/>
  <c r="L74"/>
  <c r="K74"/>
  <c r="J74"/>
  <c r="I74"/>
  <c r="H74"/>
  <c r="G74"/>
  <c r="F74"/>
  <c r="E74"/>
  <c r="D74"/>
  <c r="M73"/>
  <c r="L73"/>
  <c r="K73"/>
  <c r="J73"/>
  <c r="I73"/>
  <c r="H73"/>
  <c r="G73"/>
  <c r="F73"/>
  <c r="E73"/>
  <c r="D73"/>
  <c r="M72"/>
  <c r="M78" s="1"/>
  <c r="L72"/>
  <c r="L78" s="1"/>
  <c r="K72"/>
  <c r="K78" s="1"/>
  <c r="J72"/>
  <c r="J78" s="1"/>
  <c r="I72"/>
  <c r="I78" s="1"/>
  <c r="H72"/>
  <c r="H78" s="1"/>
  <c r="G72"/>
  <c r="G78" s="1"/>
  <c r="F72"/>
  <c r="F78" s="1"/>
  <c r="E72"/>
  <c r="E78" s="1"/>
  <c r="D72"/>
  <c r="D78" s="1"/>
  <c r="M69"/>
  <c r="L69"/>
  <c r="K69"/>
  <c r="J69"/>
  <c r="I69"/>
  <c r="H69"/>
  <c r="G69"/>
  <c r="F69"/>
  <c r="E69"/>
  <c r="D69"/>
  <c r="M68"/>
  <c r="L68"/>
  <c r="K68"/>
  <c r="J68"/>
  <c r="I68"/>
  <c r="H68"/>
  <c r="G68"/>
  <c r="F68"/>
  <c r="E68"/>
  <c r="D68"/>
  <c r="M67"/>
  <c r="L67"/>
  <c r="K67"/>
  <c r="J67"/>
  <c r="I67"/>
  <c r="H67"/>
  <c r="G67"/>
  <c r="F67"/>
  <c r="E67"/>
  <c r="D67"/>
  <c r="M66"/>
  <c r="L66"/>
  <c r="K66"/>
  <c r="J66"/>
  <c r="I66"/>
  <c r="H66"/>
  <c r="G66"/>
  <c r="F66"/>
  <c r="E66"/>
  <c r="D66"/>
  <c r="M65"/>
  <c r="L65"/>
  <c r="K65"/>
  <c r="J65"/>
  <c r="I65"/>
  <c r="H65"/>
  <c r="G65"/>
  <c r="F65"/>
  <c r="E65"/>
  <c r="D65"/>
  <c r="M64"/>
  <c r="M70" s="1"/>
  <c r="L64"/>
  <c r="L70" s="1"/>
  <c r="K64"/>
  <c r="K70" s="1"/>
  <c r="J64"/>
  <c r="J70" s="1"/>
  <c r="I64"/>
  <c r="I70" s="1"/>
  <c r="H64"/>
  <c r="H70" s="1"/>
  <c r="G64"/>
  <c r="G70" s="1"/>
  <c r="F64"/>
  <c r="F70" s="1"/>
  <c r="E64"/>
  <c r="E70" s="1"/>
  <c r="D64"/>
  <c r="D70" s="1"/>
  <c r="M61"/>
  <c r="L61"/>
  <c r="K61"/>
  <c r="J61"/>
  <c r="I61"/>
  <c r="H61"/>
  <c r="G61"/>
  <c r="F61"/>
  <c r="E61"/>
  <c r="D61"/>
  <c r="M60"/>
  <c r="L60"/>
  <c r="K60"/>
  <c r="J60"/>
  <c r="I60"/>
  <c r="H60"/>
  <c r="G60"/>
  <c r="F60"/>
  <c r="E60"/>
  <c r="D60"/>
  <c r="M59"/>
  <c r="L59"/>
  <c r="K59"/>
  <c r="J59"/>
  <c r="I59"/>
  <c r="H59"/>
  <c r="G59"/>
  <c r="F59"/>
  <c r="E59"/>
  <c r="D59"/>
  <c r="M58"/>
  <c r="L58"/>
  <c r="K58"/>
  <c r="J58"/>
  <c r="I58"/>
  <c r="H58"/>
  <c r="G58"/>
  <c r="F58"/>
  <c r="E58"/>
  <c r="D58"/>
  <c r="M57"/>
  <c r="L57"/>
  <c r="K57"/>
  <c r="J57"/>
  <c r="I57"/>
  <c r="H57"/>
  <c r="G57"/>
  <c r="F57"/>
  <c r="E57"/>
  <c r="D57"/>
  <c r="M56"/>
  <c r="M62" s="1"/>
  <c r="L56"/>
  <c r="L62" s="1"/>
  <c r="K56"/>
  <c r="K62" s="1"/>
  <c r="J56"/>
  <c r="J62" s="1"/>
  <c r="I56"/>
  <c r="I62" s="1"/>
  <c r="H56"/>
  <c r="H62" s="1"/>
  <c r="G56"/>
  <c r="G62" s="1"/>
  <c r="F56"/>
  <c r="F62" s="1"/>
  <c r="E56"/>
  <c r="E62" s="1"/>
  <c r="D56"/>
  <c r="D62" s="1"/>
  <c r="M53"/>
  <c r="L53"/>
  <c r="K53"/>
  <c r="J53"/>
  <c r="I53"/>
  <c r="H53"/>
  <c r="G53"/>
  <c r="F53"/>
  <c r="E53"/>
  <c r="D53"/>
  <c r="M52"/>
  <c r="L52"/>
  <c r="K52"/>
  <c r="J52"/>
  <c r="I52"/>
  <c r="H52"/>
  <c r="G52"/>
  <c r="F52"/>
  <c r="E52"/>
  <c r="D52"/>
  <c r="M51"/>
  <c r="L51"/>
  <c r="K51"/>
  <c r="J51"/>
  <c r="I51"/>
  <c r="H51"/>
  <c r="G51"/>
  <c r="F51"/>
  <c r="E51"/>
  <c r="D51"/>
  <c r="M50"/>
  <c r="L50"/>
  <c r="K50"/>
  <c r="J50"/>
  <c r="I50"/>
  <c r="H50"/>
  <c r="G50"/>
  <c r="F50"/>
  <c r="E50"/>
  <c r="D50"/>
  <c r="M49"/>
  <c r="L49"/>
  <c r="K49"/>
  <c r="J49"/>
  <c r="I49"/>
  <c r="H49"/>
  <c r="G49"/>
  <c r="F49"/>
  <c r="E49"/>
  <c r="D49"/>
  <c r="M48"/>
  <c r="M54" s="1"/>
  <c r="L48"/>
  <c r="L54" s="1"/>
  <c r="K48"/>
  <c r="K54" s="1"/>
  <c r="J48"/>
  <c r="J54" s="1"/>
  <c r="I48"/>
  <c r="I54" s="1"/>
  <c r="H48"/>
  <c r="H54" s="1"/>
  <c r="G48"/>
  <c r="G54" s="1"/>
  <c r="F48"/>
  <c r="F54" s="1"/>
  <c r="E48"/>
  <c r="E54" s="1"/>
  <c r="D48"/>
  <c r="D54" s="1"/>
  <c r="M45"/>
  <c r="L45"/>
  <c r="K45"/>
  <c r="J45"/>
  <c r="I45"/>
  <c r="H45"/>
  <c r="G45"/>
  <c r="F45"/>
  <c r="E45"/>
  <c r="D45"/>
  <c r="M44"/>
  <c r="L44"/>
  <c r="K44"/>
  <c r="J44"/>
  <c r="I44"/>
  <c r="H44"/>
  <c r="G44"/>
  <c r="F44"/>
  <c r="E44"/>
  <c r="D44"/>
  <c r="M43"/>
  <c r="L43"/>
  <c r="K43"/>
  <c r="J43"/>
  <c r="I43"/>
  <c r="H43"/>
  <c r="G43"/>
  <c r="F43"/>
  <c r="E43"/>
  <c r="D43"/>
  <c r="M42"/>
  <c r="L42"/>
  <c r="K42"/>
  <c r="J42"/>
  <c r="I42"/>
  <c r="H42"/>
  <c r="G42"/>
  <c r="F42"/>
  <c r="E42"/>
  <c r="D42"/>
  <c r="M41"/>
  <c r="L41"/>
  <c r="K41"/>
  <c r="J41"/>
  <c r="I41"/>
  <c r="H41"/>
  <c r="G41"/>
  <c r="F41"/>
  <c r="E41"/>
  <c r="D41"/>
  <c r="M40"/>
  <c r="M46" s="1"/>
  <c r="L40"/>
  <c r="L46" s="1"/>
  <c r="K40"/>
  <c r="K46" s="1"/>
  <c r="J40"/>
  <c r="J46" s="1"/>
  <c r="I40"/>
  <c r="I46" s="1"/>
  <c r="H40"/>
  <c r="H46" s="1"/>
  <c r="G40"/>
  <c r="G46" s="1"/>
  <c r="F40"/>
  <c r="F46" s="1"/>
  <c r="E40"/>
  <c r="E46" s="1"/>
  <c r="D40"/>
  <c r="D37"/>
  <c r="E37" s="1"/>
  <c r="F37" s="1"/>
  <c r="G37" s="1"/>
  <c r="H37" s="1"/>
  <c r="I37" s="1"/>
  <c r="J37" s="1"/>
  <c r="K37" s="1"/>
  <c r="L37" s="1"/>
  <c r="M37" s="1"/>
  <c r="N37" s="1"/>
  <c r="D36"/>
  <c r="E36" s="1"/>
  <c r="F36" s="1"/>
  <c r="G36" s="1"/>
  <c r="H36" s="1"/>
  <c r="I36" s="1"/>
  <c r="J36" s="1"/>
  <c r="K36" s="1"/>
  <c r="L36" s="1"/>
  <c r="M36" s="1"/>
  <c r="N36" s="1"/>
  <c r="M29"/>
  <c r="L29"/>
  <c r="K29"/>
  <c r="J29"/>
  <c r="I29"/>
  <c r="H29"/>
  <c r="G29"/>
  <c r="F29"/>
  <c r="E29"/>
  <c r="D29"/>
  <c r="D28"/>
  <c r="D27"/>
  <c r="D26"/>
  <c r="D25"/>
  <c r="D30" s="1"/>
  <c r="E18"/>
  <c r="F18"/>
  <c r="G18"/>
  <c r="H18"/>
  <c r="I18"/>
  <c r="J18"/>
  <c r="K18"/>
  <c r="L18"/>
  <c r="M18"/>
  <c r="N18"/>
  <c r="E17"/>
  <c r="F17"/>
  <c r="G17"/>
  <c r="H17"/>
  <c r="I17"/>
  <c r="J17"/>
  <c r="K17"/>
  <c r="L17"/>
  <c r="M17"/>
  <c r="N17"/>
  <c r="M150" i="4"/>
  <c r="L150"/>
  <c r="K150"/>
  <c r="J150"/>
  <c r="I150"/>
  <c r="H150"/>
  <c r="G150"/>
  <c r="F150"/>
  <c r="E150"/>
  <c r="D150"/>
  <c r="O158"/>
  <c r="O152"/>
  <c r="O151"/>
  <c r="O144"/>
  <c r="O143"/>
  <c r="E137"/>
  <c r="F137"/>
  <c r="G137"/>
  <c r="H137"/>
  <c r="I137"/>
  <c r="J137"/>
  <c r="K137"/>
  <c r="L137"/>
  <c r="M137"/>
  <c r="N137"/>
  <c r="E136"/>
  <c r="F136"/>
  <c r="G136"/>
  <c r="H136"/>
  <c r="I136"/>
  <c r="J136"/>
  <c r="K136"/>
  <c r="L136"/>
  <c r="M136"/>
  <c r="N136"/>
  <c r="O117"/>
  <c r="O116"/>
  <c r="O115"/>
  <c r="O114"/>
  <c r="O113"/>
  <c r="O112"/>
  <c r="O97"/>
  <c r="O96"/>
  <c r="O95"/>
  <c r="O94"/>
  <c r="O93"/>
  <c r="O92"/>
  <c r="O87"/>
  <c r="O86"/>
  <c r="O85"/>
  <c r="O84"/>
  <c r="O83"/>
  <c r="O82"/>
  <c r="O79"/>
  <c r="O78"/>
  <c r="O77"/>
  <c r="O76"/>
  <c r="O75"/>
  <c r="O74"/>
  <c r="O71"/>
  <c r="O70"/>
  <c r="O69"/>
  <c r="O68"/>
  <c r="O67"/>
  <c r="O66"/>
  <c r="O63"/>
  <c r="O62"/>
  <c r="O61"/>
  <c r="O60"/>
  <c r="O59"/>
  <c r="O58"/>
  <c r="O55"/>
  <c r="O54"/>
  <c r="O53"/>
  <c r="O52"/>
  <c r="O51"/>
  <c r="O50"/>
  <c r="O47"/>
  <c r="O46"/>
  <c r="O45"/>
  <c r="O44"/>
  <c r="O43"/>
  <c r="O42"/>
  <c r="O39"/>
  <c r="O38"/>
  <c r="O37"/>
  <c r="O36"/>
  <c r="O35"/>
  <c r="O34"/>
  <c r="E31"/>
  <c r="F31"/>
  <c r="G31"/>
  <c r="H31"/>
  <c r="I31"/>
  <c r="J31"/>
  <c r="K31"/>
  <c r="L31"/>
  <c r="M31"/>
  <c r="N31"/>
  <c r="E30"/>
  <c r="F30"/>
  <c r="G30"/>
  <c r="H30"/>
  <c r="I30"/>
  <c r="J30"/>
  <c r="K30"/>
  <c r="L30"/>
  <c r="M30"/>
  <c r="N30"/>
  <c r="M121"/>
  <c r="M118"/>
  <c r="M119" s="1"/>
  <c r="M142" s="1"/>
  <c r="M98"/>
  <c r="M99" s="1"/>
  <c r="M140" s="1"/>
  <c r="M88"/>
  <c r="M80"/>
  <c r="M72"/>
  <c r="M64"/>
  <c r="M56"/>
  <c r="M48"/>
  <c r="M40"/>
  <c r="L121"/>
  <c r="L118"/>
  <c r="L119" s="1"/>
  <c r="L142" s="1"/>
  <c r="L98"/>
  <c r="L99" s="1"/>
  <c r="L140" s="1"/>
  <c r="L88"/>
  <c r="L80"/>
  <c r="L72"/>
  <c r="L64"/>
  <c r="L56"/>
  <c r="L48"/>
  <c r="L40"/>
  <c r="K121"/>
  <c r="K118"/>
  <c r="K119" s="1"/>
  <c r="K142" s="1"/>
  <c r="K98"/>
  <c r="K99" s="1"/>
  <c r="K140" s="1"/>
  <c r="K88"/>
  <c r="K80"/>
  <c r="K72"/>
  <c r="K64"/>
  <c r="K56"/>
  <c r="K48"/>
  <c r="K40"/>
  <c r="J121"/>
  <c r="J118"/>
  <c r="J119" s="1"/>
  <c r="J142" s="1"/>
  <c r="J98"/>
  <c r="J99" s="1"/>
  <c r="J140" s="1"/>
  <c r="J88"/>
  <c r="J80"/>
  <c r="J72"/>
  <c r="J64"/>
  <c r="J56"/>
  <c r="J48"/>
  <c r="J40"/>
  <c r="I121"/>
  <c r="I118"/>
  <c r="I119" s="1"/>
  <c r="I142" s="1"/>
  <c r="I98"/>
  <c r="I99" s="1"/>
  <c r="I140" s="1"/>
  <c r="I88"/>
  <c r="I80"/>
  <c r="I72"/>
  <c r="I64"/>
  <c r="I56"/>
  <c r="I48"/>
  <c r="I40"/>
  <c r="H121"/>
  <c r="H118"/>
  <c r="H119" s="1"/>
  <c r="H142" s="1"/>
  <c r="H98"/>
  <c r="H99" s="1"/>
  <c r="H140" s="1"/>
  <c r="H88"/>
  <c r="H80"/>
  <c r="H72"/>
  <c r="H64"/>
  <c r="H56"/>
  <c r="H48"/>
  <c r="H40"/>
  <c r="G121"/>
  <c r="G118"/>
  <c r="G119" s="1"/>
  <c r="G142" s="1"/>
  <c r="G98"/>
  <c r="G99" s="1"/>
  <c r="G140" s="1"/>
  <c r="G88"/>
  <c r="G80"/>
  <c r="G72"/>
  <c r="G64"/>
  <c r="G56"/>
  <c r="G48"/>
  <c r="G40"/>
  <c r="F121"/>
  <c r="F118"/>
  <c r="F119" s="1"/>
  <c r="F142" s="1"/>
  <c r="F98"/>
  <c r="F99" s="1"/>
  <c r="F140" s="1"/>
  <c r="F88"/>
  <c r="F80"/>
  <c r="F72"/>
  <c r="F64"/>
  <c r="F56"/>
  <c r="F48"/>
  <c r="F40"/>
  <c r="E121"/>
  <c r="E118"/>
  <c r="E119" s="1"/>
  <c r="E142" s="1"/>
  <c r="E98"/>
  <c r="E99" s="1"/>
  <c r="E140" s="1"/>
  <c r="E88"/>
  <c r="E80"/>
  <c r="E72"/>
  <c r="E64"/>
  <c r="E56"/>
  <c r="E48"/>
  <c r="E40"/>
  <c r="D121"/>
  <c r="D118"/>
  <c r="D119" s="1"/>
  <c r="D142" s="1"/>
  <c r="D108"/>
  <c r="D109" s="1"/>
  <c r="D141" s="1"/>
  <c r="D98"/>
  <c r="D99" s="1"/>
  <c r="D140" s="1"/>
  <c r="D88"/>
  <c r="D80"/>
  <c r="D72"/>
  <c r="D64"/>
  <c r="D56"/>
  <c r="D48"/>
  <c r="D40"/>
  <c r="O23"/>
  <c r="E12"/>
  <c r="F12"/>
  <c r="G12"/>
  <c r="H12"/>
  <c r="I12"/>
  <c r="J12"/>
  <c r="K12"/>
  <c r="L12"/>
  <c r="M12"/>
  <c r="N12"/>
  <c r="E11"/>
  <c r="F11"/>
  <c r="G11"/>
  <c r="H11"/>
  <c r="I11"/>
  <c r="J11"/>
  <c r="K11"/>
  <c r="L11"/>
  <c r="M11"/>
  <c r="N11"/>
  <c r="D24"/>
  <c r="D138" s="1"/>
  <c r="E83" i="1"/>
  <c r="F83"/>
  <c r="G83"/>
  <c r="H83"/>
  <c r="I83"/>
  <c r="J83"/>
  <c r="K83"/>
  <c r="L83"/>
  <c r="M83"/>
  <c r="N83"/>
  <c r="E82"/>
  <c r="F82"/>
  <c r="G82"/>
  <c r="H82"/>
  <c r="I82"/>
  <c r="J82"/>
  <c r="K82"/>
  <c r="L82"/>
  <c r="M82"/>
  <c r="N82"/>
  <c r="M87"/>
  <c r="L87"/>
  <c r="K87"/>
  <c r="J87"/>
  <c r="I87"/>
  <c r="H87"/>
  <c r="G87"/>
  <c r="F87"/>
  <c r="E87"/>
  <c r="D87"/>
  <c r="E77"/>
  <c r="F77" s="1"/>
  <c r="G77" s="1"/>
  <c r="H77" s="1"/>
  <c r="I77" s="1"/>
  <c r="J77" s="1"/>
  <c r="K77" s="1"/>
  <c r="L77" s="1"/>
  <c r="M77" s="1"/>
  <c r="N77" s="1"/>
  <c r="E76"/>
  <c r="F76" s="1"/>
  <c r="E75"/>
  <c r="F75" s="1"/>
  <c r="G75" s="1"/>
  <c r="E74"/>
  <c r="F74"/>
  <c r="G74"/>
  <c r="H74"/>
  <c r="I74"/>
  <c r="J74"/>
  <c r="K74"/>
  <c r="L74"/>
  <c r="M74"/>
  <c r="N74"/>
  <c r="E73"/>
  <c r="F73"/>
  <c r="G73"/>
  <c r="H73"/>
  <c r="I73"/>
  <c r="J73"/>
  <c r="K73"/>
  <c r="L73"/>
  <c r="M73"/>
  <c r="N73"/>
  <c r="E78"/>
  <c r="D78"/>
  <c r="D46" i="2" l="1"/>
  <c r="F18" i="4"/>
  <c r="G18"/>
  <c r="G24" i="2" s="1"/>
  <c r="H18" i="4"/>
  <c r="H24" i="2" s="1"/>
  <c r="I18" i="4"/>
  <c r="I24" i="2" s="1"/>
  <c r="J18" i="4"/>
  <c r="J24" i="2" s="1"/>
  <c r="K18" i="4"/>
  <c r="K24" i="2" s="1"/>
  <c r="L18" i="4"/>
  <c r="L24" i="2" s="1"/>
  <c r="M18" i="4"/>
  <c r="M24" i="2" s="1"/>
  <c r="F17" i="4"/>
  <c r="G17"/>
  <c r="G23" i="2" s="1"/>
  <c r="H17" i="4"/>
  <c r="H23" i="2" s="1"/>
  <c r="I17" i="4"/>
  <c r="I23" i="2" s="1"/>
  <c r="J17" i="4"/>
  <c r="J23" i="2" s="1"/>
  <c r="K17" i="4"/>
  <c r="K23" i="2" s="1"/>
  <c r="L17" i="4"/>
  <c r="L23" i="2" s="1"/>
  <c r="M17" i="4"/>
  <c r="M23" i="2" s="1"/>
  <c r="F16" i="4"/>
  <c r="G16"/>
  <c r="G22" i="2" s="1"/>
  <c r="H16" i="4"/>
  <c r="H22" i="2" s="1"/>
  <c r="I16" i="4"/>
  <c r="I22" i="2" s="1"/>
  <c r="J16" i="4"/>
  <c r="J22" i="2" s="1"/>
  <c r="K16" i="4"/>
  <c r="K22" i="2" s="1"/>
  <c r="L16" i="4"/>
  <c r="L22" i="2" s="1"/>
  <c r="M16" i="4"/>
  <c r="M22" i="2" s="1"/>
  <c r="F15" i="4"/>
  <c r="G15"/>
  <c r="G21" i="2" s="1"/>
  <c r="H15" i="4"/>
  <c r="H21" i="2" s="1"/>
  <c r="I15" i="4"/>
  <c r="I21" i="2" s="1"/>
  <c r="J15" i="4"/>
  <c r="J21" i="2" s="1"/>
  <c r="K15" i="4"/>
  <c r="K21" i="2" s="1"/>
  <c r="L15" i="4"/>
  <c r="L21" i="2" s="1"/>
  <c r="M15" i="4"/>
  <c r="M21" i="2" s="1"/>
  <c r="F14" i="4"/>
  <c r="G14"/>
  <c r="G20" i="2" s="1"/>
  <c r="H14" i="4"/>
  <c r="H20" i="2" s="1"/>
  <c r="I14" i="4"/>
  <c r="I20" i="2" s="1"/>
  <c r="J14" i="4"/>
  <c r="J20" i="2" s="1"/>
  <c r="K14" i="4"/>
  <c r="K20" i="2" s="1"/>
  <c r="L14" i="4"/>
  <c r="L20" i="2" s="1"/>
  <c r="M14" i="4"/>
  <c r="M20" i="2" s="1"/>
  <c r="D145" i="4"/>
  <c r="D95" i="2"/>
  <c r="D105"/>
  <c r="D115"/>
  <c r="D125"/>
  <c r="E95"/>
  <c r="F95"/>
  <c r="G95"/>
  <c r="H95"/>
  <c r="I95"/>
  <c r="J95"/>
  <c r="K95"/>
  <c r="L95"/>
  <c r="M95"/>
  <c r="D147" i="4"/>
  <c r="M89"/>
  <c r="M149" s="1"/>
  <c r="M153" s="1"/>
  <c r="L89"/>
  <c r="L149" s="1"/>
  <c r="L153" s="1"/>
  <c r="K89"/>
  <c r="K149" s="1"/>
  <c r="K153" s="1"/>
  <c r="J89"/>
  <c r="J149" s="1"/>
  <c r="J153" s="1"/>
  <c r="I89"/>
  <c r="I149" s="1"/>
  <c r="I153" s="1"/>
  <c r="H89"/>
  <c r="H149" s="1"/>
  <c r="H153" s="1"/>
  <c r="G89"/>
  <c r="G149" s="1"/>
  <c r="G153" s="1"/>
  <c r="F89"/>
  <c r="F149" s="1"/>
  <c r="F153" s="1"/>
  <c r="E89"/>
  <c r="E149" s="1"/>
  <c r="E153" s="1"/>
  <c r="D89"/>
  <c r="D149" s="1"/>
  <c r="H75" i="1"/>
  <c r="G76"/>
  <c r="H76" s="1"/>
  <c r="I76" s="1"/>
  <c r="J76" s="1"/>
  <c r="K76" s="1"/>
  <c r="L76" s="1"/>
  <c r="M76" s="1"/>
  <c r="N76" s="1"/>
  <c r="F78"/>
  <c r="F24" i="2" l="1"/>
  <c r="E18" i="4"/>
  <c r="F23" i="2"/>
  <c r="E17" i="4"/>
  <c r="F22" i="2"/>
  <c r="E16" i="4"/>
  <c r="F21" i="2"/>
  <c r="E15" i="4"/>
  <c r="F20" i="2"/>
  <c r="E14" i="4"/>
  <c r="D153"/>
  <c r="I75" i="1"/>
  <c r="H78"/>
  <c r="G78"/>
  <c r="O18" i="4" l="1"/>
  <c r="E24" i="2"/>
  <c r="O24" s="1"/>
  <c r="O17" i="4"/>
  <c r="E23" i="2"/>
  <c r="O23" s="1"/>
  <c r="O16" i="4"/>
  <c r="E22" i="2"/>
  <c r="O22" s="1"/>
  <c r="O15" i="4"/>
  <c r="E21" i="2"/>
  <c r="O21" s="1"/>
  <c r="O14" i="4"/>
  <c r="E20" i="2"/>
  <c r="O20" s="1"/>
  <c r="J75" i="1"/>
  <c r="I78"/>
  <c r="K75" l="1"/>
  <c r="J78"/>
  <c r="L75" l="1"/>
  <c r="K78"/>
  <c r="M75" l="1"/>
  <c r="L78"/>
  <c r="N75" l="1"/>
  <c r="M78"/>
  <c r="G69"/>
  <c r="N118" i="4"/>
  <c r="O118" s="1"/>
  <c r="N98"/>
  <c r="O98" s="1"/>
  <c r="G6" i="6"/>
  <c r="N99" i="4"/>
  <c r="O99" s="1"/>
  <c r="D9" i="5"/>
  <c r="N88" i="4"/>
  <c r="O88" s="1"/>
  <c r="N80"/>
  <c r="O80" s="1"/>
  <c r="N72"/>
  <c r="O72" s="1"/>
  <c r="N64"/>
  <c r="O64" s="1"/>
  <c r="N56"/>
  <c r="O56" s="1"/>
  <c r="N48"/>
  <c r="O48" s="1"/>
  <c r="N40"/>
  <c r="O40" s="1"/>
  <c r="N89"/>
  <c r="O89" s="1"/>
  <c r="D21" i="3" s="1"/>
  <c r="I166" i="1"/>
  <c r="J166"/>
  <c r="K166"/>
  <c r="L166"/>
  <c r="M166"/>
  <c r="N166"/>
  <c r="H165"/>
  <c r="H166"/>
  <c r="I159"/>
  <c r="J159"/>
  <c r="K159"/>
  <c r="L159"/>
  <c r="M159"/>
  <c r="N159"/>
  <c r="H158"/>
  <c r="H159"/>
  <c r="I152"/>
  <c r="J152"/>
  <c r="K152"/>
  <c r="L152"/>
  <c r="M152"/>
  <c r="N152"/>
  <c r="H151"/>
  <c r="H152"/>
  <c r="I145"/>
  <c r="J145"/>
  <c r="K145"/>
  <c r="L145"/>
  <c r="M145"/>
  <c r="N145"/>
  <c r="H144"/>
  <c r="H145"/>
  <c r="I133"/>
  <c r="J133"/>
  <c r="K133"/>
  <c r="L133"/>
  <c r="M133"/>
  <c r="N133"/>
  <c r="H132"/>
  <c r="H133"/>
  <c r="I126"/>
  <c r="J126"/>
  <c r="K126"/>
  <c r="L126"/>
  <c r="M126"/>
  <c r="N126"/>
  <c r="H125"/>
  <c r="H126"/>
  <c r="I119"/>
  <c r="J119"/>
  <c r="K119"/>
  <c r="L119"/>
  <c r="M119"/>
  <c r="N119"/>
  <c r="H118"/>
  <c r="H119"/>
  <c r="I112"/>
  <c r="J112"/>
  <c r="K112"/>
  <c r="L112"/>
  <c r="M112"/>
  <c r="N112"/>
  <c r="O112"/>
  <c r="H111"/>
  <c r="H112"/>
  <c r="N78"/>
  <c r="G79" s="1"/>
  <c r="F22" i="3"/>
  <c r="E22"/>
  <c r="F21"/>
  <c r="E21"/>
  <c r="N102" i="4"/>
  <c r="N103"/>
  <c r="N104"/>
  <c r="N105"/>
  <c r="N106"/>
  <c r="N107"/>
  <c r="N108"/>
  <c r="N109"/>
  <c r="N119"/>
  <c r="O119" s="1"/>
  <c r="B120"/>
  <c r="C120"/>
  <c r="N121"/>
  <c r="N88" i="2"/>
  <c r="O88" s="1"/>
  <c r="N89"/>
  <c r="O89" s="1"/>
  <c r="N90"/>
  <c r="O90" s="1"/>
  <c r="N91"/>
  <c r="O91" s="1"/>
  <c r="N92"/>
  <c r="O92" s="1"/>
  <c r="N93"/>
  <c r="O93" s="1"/>
  <c r="N94"/>
  <c r="O94" s="1"/>
  <c r="N80"/>
  <c r="N81"/>
  <c r="N82"/>
  <c r="N83"/>
  <c r="N84"/>
  <c r="N85"/>
  <c r="N86"/>
  <c r="N72"/>
  <c r="N73"/>
  <c r="N74"/>
  <c r="N75"/>
  <c r="N76"/>
  <c r="N77"/>
  <c r="N78"/>
  <c r="N64"/>
  <c r="N65"/>
  <c r="N66"/>
  <c r="N67"/>
  <c r="N68"/>
  <c r="N69"/>
  <c r="N70"/>
  <c r="N56"/>
  <c r="N57"/>
  <c r="N58"/>
  <c r="N59"/>
  <c r="N60"/>
  <c r="N61"/>
  <c r="N62"/>
  <c r="N48"/>
  <c r="N49"/>
  <c r="N50"/>
  <c r="N51"/>
  <c r="N52"/>
  <c r="N53"/>
  <c r="N54"/>
  <c r="N40"/>
  <c r="N41"/>
  <c r="N42"/>
  <c r="N43"/>
  <c r="N44"/>
  <c r="N45"/>
  <c r="N46"/>
  <c r="N95"/>
  <c r="O95" s="1"/>
  <c r="N128"/>
  <c r="I10" i="1"/>
  <c r="N98" i="2"/>
  <c r="O98" s="1"/>
  <c r="N99"/>
  <c r="O99" s="1"/>
  <c r="N100"/>
  <c r="O100" s="1"/>
  <c r="N101"/>
  <c r="O101" s="1"/>
  <c r="N102"/>
  <c r="O102" s="1"/>
  <c r="N103"/>
  <c r="O103" s="1"/>
  <c r="N104"/>
  <c r="O104" s="1"/>
  <c r="N105"/>
  <c r="O105" s="1"/>
  <c r="N108"/>
  <c r="N109"/>
  <c r="N110"/>
  <c r="N111"/>
  <c r="N112"/>
  <c r="N113"/>
  <c r="N114"/>
  <c r="N115"/>
  <c r="N118"/>
  <c r="O118" s="1"/>
  <c r="N119"/>
  <c r="O119" s="1"/>
  <c r="N120"/>
  <c r="O120" s="1"/>
  <c r="N121"/>
  <c r="O121" s="1"/>
  <c r="N122"/>
  <c r="O122" s="1"/>
  <c r="N123"/>
  <c r="O123" s="1"/>
  <c r="N124"/>
  <c r="O124" s="1"/>
  <c r="N125"/>
  <c r="O125" s="1"/>
  <c r="N19" i="4"/>
  <c r="N25" i="2"/>
  <c r="N20" i="4"/>
  <c r="N26" i="2"/>
  <c r="N21" i="4"/>
  <c r="N27" i="2"/>
  <c r="N22" i="4"/>
  <c r="N28" i="2"/>
  <c r="N29"/>
  <c r="O29" s="1"/>
  <c r="N30"/>
  <c r="N140" i="4"/>
  <c r="O140" s="1"/>
  <c r="N141"/>
  <c r="N142"/>
  <c r="O142" s="1"/>
  <c r="N145"/>
  <c r="N24"/>
  <c r="N138"/>
  <c r="N147"/>
  <c r="N149"/>
  <c r="O149" s="1"/>
  <c r="N150"/>
  <c r="O150" s="1"/>
  <c r="N153"/>
  <c r="O153" s="1"/>
  <c r="C3" i="1"/>
  <c r="B3"/>
  <c r="E14" i="3"/>
  <c r="E1" i="1"/>
  <c r="D1"/>
  <c r="E20" i="3"/>
  <c r="F20"/>
  <c r="C33" i="2"/>
  <c r="C14"/>
  <c r="O86"/>
  <c r="O85"/>
  <c r="O84"/>
  <c r="O83"/>
  <c r="O82"/>
  <c r="O81"/>
  <c r="O80"/>
  <c r="B79"/>
  <c r="O78"/>
  <c r="O77"/>
  <c r="O76"/>
  <c r="O75"/>
  <c r="O74"/>
  <c r="O73"/>
  <c r="O72"/>
  <c r="B71"/>
  <c r="O70"/>
  <c r="O69"/>
  <c r="O68"/>
  <c r="O67"/>
  <c r="O66"/>
  <c r="O65"/>
  <c r="O64"/>
  <c r="B63"/>
  <c r="O62"/>
  <c r="O61"/>
  <c r="O60"/>
  <c r="O59"/>
  <c r="O58"/>
  <c r="O57"/>
  <c r="O56"/>
  <c r="B55"/>
  <c r="O54"/>
  <c r="O53"/>
  <c r="O52"/>
  <c r="O51"/>
  <c r="O50"/>
  <c r="O49"/>
  <c r="O48"/>
  <c r="B47"/>
  <c r="O46"/>
  <c r="O45"/>
  <c r="O44"/>
  <c r="O43"/>
  <c r="O42"/>
  <c r="O41"/>
  <c r="O40"/>
  <c r="B39"/>
  <c r="D19" i="3"/>
  <c r="L21" i="5"/>
  <c r="N87" i="1"/>
  <c r="D18" i="3"/>
  <c r="L20" i="5"/>
  <c r="K21"/>
  <c r="K20"/>
  <c r="K24"/>
  <c r="K23"/>
  <c r="D8"/>
  <c r="J19" i="3"/>
  <c r="L24" i="5"/>
  <c r="J18" i="3"/>
  <c r="L23" i="5"/>
  <c r="D27"/>
  <c r="B27"/>
  <c r="Q164" i="1"/>
  <c r="O145"/>
  <c r="O152"/>
  <c r="O159"/>
  <c r="O166"/>
  <c r="O119"/>
  <c r="O126"/>
  <c r="O133"/>
  <c r="R164"/>
  <c r="D31" i="5"/>
  <c r="B21" i="4"/>
  <c r="B27" i="2"/>
  <c r="O158" i="1"/>
  <c r="D158"/>
  <c r="B158"/>
  <c r="O125"/>
  <c r="B87" i="2"/>
  <c r="D165" i="1"/>
  <c r="D23" i="5"/>
  <c r="B19"/>
  <c r="B31"/>
  <c r="B22" i="4"/>
  <c r="B28" i="2"/>
  <c r="B20" i="4"/>
  <c r="B26" i="2"/>
  <c r="B19" i="4"/>
  <c r="B25" i="2"/>
  <c r="B165" i="1"/>
  <c r="B151"/>
  <c r="B23" i="5"/>
  <c r="D19"/>
  <c r="B144" i="1"/>
  <c r="O165"/>
  <c r="O151"/>
  <c r="O144"/>
  <c r="O132"/>
  <c r="O118"/>
  <c r="O111"/>
  <c r="G40" i="8"/>
  <c r="G39"/>
  <c r="G38"/>
  <c r="G37"/>
  <c r="G36"/>
  <c r="G35"/>
  <c r="G34"/>
  <c r="G33"/>
  <c r="G32"/>
  <c r="H8" i="6"/>
  <c r="K8"/>
  <c r="L8"/>
  <c r="H9"/>
  <c r="K9"/>
  <c r="L9"/>
  <c r="H10"/>
  <c r="K10"/>
  <c r="L10"/>
  <c r="H11"/>
  <c r="K11"/>
  <c r="L11"/>
  <c r="H12"/>
  <c r="K12"/>
  <c r="L12"/>
  <c r="H13"/>
  <c r="K13"/>
  <c r="L13"/>
  <c r="L14"/>
  <c r="K14"/>
  <c r="J14"/>
  <c r="I14"/>
  <c r="H14"/>
  <c r="G14"/>
  <c r="F14"/>
  <c r="E14"/>
  <c r="D14"/>
  <c r="C14"/>
  <c r="G4" i="1"/>
  <c r="D10" i="5" l="1"/>
  <c r="K25" s="1"/>
  <c r="L25" s="1"/>
  <c r="M20" i="4"/>
  <c r="M26" i="2" s="1"/>
  <c r="L20" i="4"/>
  <c r="L26" i="2" s="1"/>
  <c r="K20" i="4"/>
  <c r="K26" i="2" s="1"/>
  <c r="J20" i="4"/>
  <c r="J26" i="2" s="1"/>
  <c r="I20" i="4"/>
  <c r="I26" i="2" s="1"/>
  <c r="H20" i="4"/>
  <c r="H26" i="2" s="1"/>
  <c r="G20" i="4"/>
  <c r="G26" i="2" s="1"/>
  <c r="F20" i="4"/>
  <c r="M21"/>
  <c r="M27" i="2" s="1"/>
  <c r="L21" i="4"/>
  <c r="L27" i="2" s="1"/>
  <c r="K21" i="4"/>
  <c r="K27" i="2" s="1"/>
  <c r="J21" i="4"/>
  <c r="J27" i="2" s="1"/>
  <c r="I21" i="4"/>
  <c r="I27" i="2" s="1"/>
  <c r="H21" i="4"/>
  <c r="H27" i="2" s="1"/>
  <c r="G21" i="4"/>
  <c r="G27" i="2" s="1"/>
  <c r="F21" i="4"/>
  <c r="M22"/>
  <c r="M28" i="2" s="1"/>
  <c r="L22" i="4"/>
  <c r="L28" i="2" s="1"/>
  <c r="K22" i="4"/>
  <c r="K28" i="2" s="1"/>
  <c r="J22" i="4"/>
  <c r="J28" i="2" s="1"/>
  <c r="I22" i="4"/>
  <c r="I28" i="2" s="1"/>
  <c r="H22" i="4"/>
  <c r="H28" i="2" s="1"/>
  <c r="G22" i="4"/>
  <c r="G28" i="2" s="1"/>
  <c r="F22" i="4"/>
  <c r="M106"/>
  <c r="M112" i="2" s="1"/>
  <c r="L106" i="4"/>
  <c r="L112" i="2" s="1"/>
  <c r="K106" i="4"/>
  <c r="K112" i="2" s="1"/>
  <c r="J106" i="4"/>
  <c r="J112" i="2" s="1"/>
  <c r="I106" i="4"/>
  <c r="I112" i="2" s="1"/>
  <c r="H106" i="4"/>
  <c r="H112" i="2" s="1"/>
  <c r="G106" i="4"/>
  <c r="G112" i="2" s="1"/>
  <c r="F106" i="4"/>
  <c r="F112" i="2" s="1"/>
  <c r="E106" i="4"/>
  <c r="E112" i="2" s="1"/>
  <c r="O112" s="1"/>
  <c r="M105" i="4"/>
  <c r="M111" i="2" s="1"/>
  <c r="L105" i="4"/>
  <c r="L111" i="2" s="1"/>
  <c r="K105" i="4"/>
  <c r="K111" i="2" s="1"/>
  <c r="J105" i="4"/>
  <c r="J111" i="2" s="1"/>
  <c r="I105" i="4"/>
  <c r="I111" i="2" s="1"/>
  <c r="H105" i="4"/>
  <c r="H111" i="2" s="1"/>
  <c r="G105" i="4"/>
  <c r="G111" i="2" s="1"/>
  <c r="F105" i="4"/>
  <c r="F111" i="2" s="1"/>
  <c r="E105" i="4"/>
  <c r="E111" i="2" s="1"/>
  <c r="O111" s="1"/>
  <c r="M104" i="4"/>
  <c r="M110" i="2" s="1"/>
  <c r="L104" i="4"/>
  <c r="L110" i="2" s="1"/>
  <c r="K104" i="4"/>
  <c r="K110" i="2" s="1"/>
  <c r="J104" i="4"/>
  <c r="J110" i="2" s="1"/>
  <c r="I104" i="4"/>
  <c r="I110" i="2" s="1"/>
  <c r="H104" i="4"/>
  <c r="H110" i="2" s="1"/>
  <c r="G104" i="4"/>
  <c r="G110" i="2" s="1"/>
  <c r="F104" i="4"/>
  <c r="F110" i="2" s="1"/>
  <c r="E104" i="4"/>
  <c r="E110" i="2" s="1"/>
  <c r="O110" s="1"/>
  <c r="M102" i="4"/>
  <c r="M108" i="2" s="1"/>
  <c r="L102" i="4"/>
  <c r="L108" i="2" s="1"/>
  <c r="K102" i="4"/>
  <c r="K108" i="2" s="1"/>
  <c r="J102" i="4"/>
  <c r="J108" i="2" s="1"/>
  <c r="I102" i="4"/>
  <c r="I108" i="2" s="1"/>
  <c r="H102" i="4"/>
  <c r="H108" i="2" s="1"/>
  <c r="G102" i="4"/>
  <c r="G108" i="2" s="1"/>
  <c r="F102" i="4"/>
  <c r="F108" i="2" s="1"/>
  <c r="E102" i="4"/>
  <c r="E108" i="2" s="1"/>
  <c r="O108" s="1"/>
  <c r="O106" i="4"/>
  <c r="O105"/>
  <c r="O104"/>
  <c r="O102"/>
  <c r="M107"/>
  <c r="M113" i="2" s="1"/>
  <c r="L107" i="4"/>
  <c r="L113" i="2" s="1"/>
  <c r="K107" i="4"/>
  <c r="K113" i="2" s="1"/>
  <c r="J107" i="4"/>
  <c r="J113" i="2" s="1"/>
  <c r="I107" i="4"/>
  <c r="I113" i="2" s="1"/>
  <c r="H107" i="4"/>
  <c r="H113" i="2" s="1"/>
  <c r="G107" i="4"/>
  <c r="G113" i="2" s="1"/>
  <c r="F107" i="4"/>
  <c r="F113" i="2" s="1"/>
  <c r="E107" i="4"/>
  <c r="E113" i="2" s="1"/>
  <c r="O113" s="1"/>
  <c r="O107" i="4"/>
  <c r="M103"/>
  <c r="L103"/>
  <c r="K103"/>
  <c r="J103"/>
  <c r="I103"/>
  <c r="H103"/>
  <c r="G103"/>
  <c r="F103"/>
  <c r="E103"/>
  <c r="O103"/>
  <c r="M19"/>
  <c r="L19"/>
  <c r="K19"/>
  <c r="J19"/>
  <c r="I19"/>
  <c r="H19"/>
  <c r="G19"/>
  <c r="F19"/>
  <c r="D22" i="3"/>
  <c r="K26" i="5"/>
  <c r="E22" i="4" l="1"/>
  <c r="F28" i="2"/>
  <c r="E21" i="4"/>
  <c r="F27" i="2"/>
  <c r="E20" i="4"/>
  <c r="F26" i="2"/>
  <c r="L26" i="5"/>
  <c r="E109" i="2"/>
  <c r="E108" i="4"/>
  <c r="F109" i="2"/>
  <c r="F114" s="1"/>
  <c r="F115" s="1"/>
  <c r="F108" i="4"/>
  <c r="F109" s="1"/>
  <c r="F141" s="1"/>
  <c r="F145" s="1"/>
  <c r="G109" i="2"/>
  <c r="G114" s="1"/>
  <c r="G115" s="1"/>
  <c r="G108" i="4"/>
  <c r="G109" s="1"/>
  <c r="G141" s="1"/>
  <c r="G145" s="1"/>
  <c r="H109" i="2"/>
  <c r="H114" s="1"/>
  <c r="H115" s="1"/>
  <c r="H108" i="4"/>
  <c r="H109" s="1"/>
  <c r="H141" s="1"/>
  <c r="H145" s="1"/>
  <c r="I109" i="2"/>
  <c r="I114" s="1"/>
  <c r="I115" s="1"/>
  <c r="I108" i="4"/>
  <c r="I109" s="1"/>
  <c r="I141" s="1"/>
  <c r="I145" s="1"/>
  <c r="J109" i="2"/>
  <c r="J114" s="1"/>
  <c r="J115" s="1"/>
  <c r="J108" i="4"/>
  <c r="J109" s="1"/>
  <c r="J141" s="1"/>
  <c r="J145" s="1"/>
  <c r="K109" i="2"/>
  <c r="K114" s="1"/>
  <c r="K115" s="1"/>
  <c r="K108" i="4"/>
  <c r="K109" s="1"/>
  <c r="K141" s="1"/>
  <c r="K145" s="1"/>
  <c r="L109" i="2"/>
  <c r="L114" s="1"/>
  <c r="L115" s="1"/>
  <c r="L108" i="4"/>
  <c r="L109" s="1"/>
  <c r="L141" s="1"/>
  <c r="L145" s="1"/>
  <c r="M109" i="2"/>
  <c r="M114" s="1"/>
  <c r="M115" s="1"/>
  <c r="M108" i="4"/>
  <c r="M109" s="1"/>
  <c r="M141" s="1"/>
  <c r="M145" s="1"/>
  <c r="F24"/>
  <c r="F138" s="1"/>
  <c r="F147" s="1"/>
  <c r="F25" i="2"/>
  <c r="F30" s="1"/>
  <c r="E19" i="4"/>
  <c r="G24"/>
  <c r="G138" s="1"/>
  <c r="G147" s="1"/>
  <c r="G25" i="2"/>
  <c r="G30" s="1"/>
  <c r="H24" i="4"/>
  <c r="H138" s="1"/>
  <c r="H147" s="1"/>
  <c r="H25" i="2"/>
  <c r="H30" s="1"/>
  <c r="I24" i="4"/>
  <c r="I138" s="1"/>
  <c r="I147" s="1"/>
  <c r="I25" i="2"/>
  <c r="I30" s="1"/>
  <c r="J24" i="4"/>
  <c r="J138" s="1"/>
  <c r="J147" s="1"/>
  <c r="J25" i="2"/>
  <c r="J30" s="1"/>
  <c r="K24" i="4"/>
  <c r="K138" s="1"/>
  <c r="K147" s="1"/>
  <c r="K25" i="2"/>
  <c r="K30" s="1"/>
  <c r="L24" i="4"/>
  <c r="L138" s="1"/>
  <c r="L147" s="1"/>
  <c r="L25" i="2"/>
  <c r="L30" s="1"/>
  <c r="M24" i="4"/>
  <c r="M138" s="1"/>
  <c r="M147" s="1"/>
  <c r="M25" i="2"/>
  <c r="M30" s="1"/>
  <c r="E26" l="1"/>
  <c r="O26" s="1"/>
  <c r="O20" i="4"/>
  <c r="E27" i="2"/>
  <c r="O27" s="1"/>
  <c r="O21" i="4"/>
  <c r="E28" i="2"/>
  <c r="O28" s="1"/>
  <c r="O22" i="4"/>
  <c r="E109"/>
  <c r="O108"/>
  <c r="O109" i="2"/>
  <c r="E114"/>
  <c r="E25"/>
  <c r="E24" i="4"/>
  <c r="O19"/>
  <c r="E115" i="2" l="1"/>
  <c r="O115" s="1"/>
  <c r="O114"/>
  <c r="E141" i="4"/>
  <c r="O109"/>
  <c r="O121" s="1"/>
  <c r="D132"/>
  <c r="E138"/>
  <c r="O24"/>
  <c r="E30" i="2"/>
  <c r="O25"/>
  <c r="D123" i="4" l="1"/>
  <c r="D122"/>
  <c r="O141"/>
  <c r="E145"/>
  <c r="O145" s="1"/>
  <c r="D140" i="2"/>
  <c r="O30"/>
  <c r="O138" i="4"/>
  <c r="E147"/>
  <c r="D128" i="2" l="1"/>
  <c r="O128" s="1"/>
  <c r="D124" i="4"/>
  <c r="O122"/>
  <c r="N123"/>
  <c r="D129" i="2"/>
  <c r="L123" i="4"/>
  <c r="M123"/>
  <c r="J123"/>
  <c r="K123"/>
  <c r="H123"/>
  <c r="I123"/>
  <c r="F123"/>
  <c r="G123"/>
  <c r="E123"/>
  <c r="O147"/>
  <c r="O123" l="1"/>
  <c r="E124"/>
  <c r="E129" i="2"/>
  <c r="E130" s="1"/>
  <c r="E132" s="1"/>
  <c r="E134" s="1"/>
  <c r="G124" i="4"/>
  <c r="G129" i="2"/>
  <c r="G130" s="1"/>
  <c r="G132" s="1"/>
  <c r="G134" s="1"/>
  <c r="F124" i="4"/>
  <c r="F129" i="2"/>
  <c r="F130" s="1"/>
  <c r="F132" s="1"/>
  <c r="F134" s="1"/>
  <c r="I124" i="4"/>
  <c r="I129" i="2"/>
  <c r="I130" s="1"/>
  <c r="I132" s="1"/>
  <c r="I134" s="1"/>
  <c r="H124" i="4"/>
  <c r="H129" i="2"/>
  <c r="H130" s="1"/>
  <c r="H132" s="1"/>
  <c r="H134" s="1"/>
  <c r="K124" i="4"/>
  <c r="K129" i="2"/>
  <c r="K130" s="1"/>
  <c r="K132" s="1"/>
  <c r="K134" s="1"/>
  <c r="J124" i="4"/>
  <c r="J129" i="2"/>
  <c r="J130" s="1"/>
  <c r="J132" s="1"/>
  <c r="J134" s="1"/>
  <c r="M129"/>
  <c r="M130" s="1"/>
  <c r="M132" s="1"/>
  <c r="M134" s="1"/>
  <c r="M124" i="4"/>
  <c r="L124"/>
  <c r="L129" i="2"/>
  <c r="L130" s="1"/>
  <c r="L132" s="1"/>
  <c r="L134" s="1"/>
  <c r="D130"/>
  <c r="N129"/>
  <c r="N130" s="1"/>
  <c r="N132" s="1"/>
  <c r="N124" i="4"/>
  <c r="D155"/>
  <c r="D126"/>
  <c r="O124" l="1"/>
  <c r="D157"/>
  <c r="N155"/>
  <c r="N157" s="1"/>
  <c r="N159" s="1"/>
  <c r="N126"/>
  <c r="N134" i="2"/>
  <c r="D132"/>
  <c r="O130"/>
  <c r="L126" i="4"/>
  <c r="L155"/>
  <c r="L157" s="1"/>
  <c r="L159" s="1"/>
  <c r="M155"/>
  <c r="M157" s="1"/>
  <c r="M159" s="1"/>
  <c r="M126"/>
  <c r="J126"/>
  <c r="J155"/>
  <c r="J157" s="1"/>
  <c r="J159" s="1"/>
  <c r="K126"/>
  <c r="K155"/>
  <c r="K157" s="1"/>
  <c r="K159" s="1"/>
  <c r="H126"/>
  <c r="H155"/>
  <c r="H157" s="1"/>
  <c r="H159" s="1"/>
  <c r="I126"/>
  <c r="I155"/>
  <c r="I157" s="1"/>
  <c r="I159" s="1"/>
  <c r="F126"/>
  <c r="F155"/>
  <c r="F157" s="1"/>
  <c r="F159" s="1"/>
  <c r="G126"/>
  <c r="G155"/>
  <c r="G157" s="1"/>
  <c r="G159" s="1"/>
  <c r="E126"/>
  <c r="E155"/>
  <c r="E157" s="1"/>
  <c r="E159" s="1"/>
  <c r="O129" i="2"/>
  <c r="O126" i="4" l="1"/>
  <c r="D128"/>
  <c r="D130" s="1"/>
  <c r="D20" i="3" s="1"/>
  <c r="D134" i="2"/>
  <c r="O132"/>
  <c r="D159" i="4"/>
  <c r="O157"/>
  <c r="D136" i="2"/>
  <c r="O155" i="4"/>
  <c r="G132" l="1"/>
  <c r="D7" i="3"/>
  <c r="D138" i="2"/>
  <c r="J20" i="3" s="1"/>
  <c r="G140" i="2"/>
  <c r="J7" i="3"/>
  <c r="D129" i="4"/>
  <c r="D131"/>
  <c r="O159"/>
  <c r="D139" i="2"/>
  <c r="O134"/>
  <c r="D137"/>
  <c r="D11" i="3"/>
  <c r="L11" i="5" s="1"/>
  <c r="D17" i="3"/>
  <c r="D9"/>
  <c r="K19" i="5"/>
  <c r="L7"/>
  <c r="J8" i="3" l="1"/>
  <c r="K16" i="5"/>
  <c r="J10" i="3"/>
  <c r="L16" i="5" s="1"/>
  <c r="K10"/>
  <c r="D10" i="3"/>
  <c r="L10" i="5" s="1"/>
  <c r="D8" i="3"/>
  <c r="J11"/>
  <c r="J17"/>
  <c r="J9"/>
  <c r="K22" i="5"/>
  <c r="L9"/>
  <c r="L19"/>
  <c r="L13"/>
  <c r="L17" l="1"/>
  <c r="L15"/>
  <c r="L22"/>
  <c r="L8"/>
  <c r="L14"/>
</calcChain>
</file>

<file path=xl/comments1.xml><?xml version="1.0" encoding="utf-8"?>
<comments xmlns="http://schemas.openxmlformats.org/spreadsheetml/2006/main">
  <authors>
    <author>Alberto RAHAL</author>
    <author>Alfa-Beta Informática</author>
    <author>SCRE</author>
    <author>Jaime Paredes Verástegui</author>
  </authors>
  <commentList>
    <comment ref="B6" authorId="0">
      <text>
        <r>
          <rPr>
            <sz val="8"/>
            <color indexed="81"/>
            <rFont val="Tahoma"/>
            <family val="2"/>
          </rPr>
          <t xml:space="preserve">Escriba en este campo el Nombre de su proyecto el cual debe hacer referencia a:
-Area o recurso objeto del proyecto
-Objetivo principal
-Proceso utilizado para alcanzar el objetivo
</t>
        </r>
      </text>
    </comment>
    <comment ref="F10" authorId="1">
      <text>
        <r>
          <rPr>
            <sz val="9"/>
            <color indexed="81"/>
            <rFont val="Tahoma"/>
            <family val="2"/>
          </rPr>
          <t>Escriba el Número de Años que va a operar su proyecto. No incluya los años de la Inversión</t>
        </r>
      </text>
    </comment>
    <comment ref="F11" authorId="1">
      <text>
        <r>
          <rPr>
            <sz val="9"/>
            <color indexed="81"/>
            <rFont val="Tahoma"/>
            <family val="2"/>
          </rPr>
          <t>Escriba aquí el número de años durante los cuales el proyecto no recibirá ingresos</t>
        </r>
      </text>
    </comment>
    <comment ref="B19" authorId="0">
      <text>
        <r>
          <rPr>
            <sz val="8"/>
            <color indexed="81"/>
            <rFont val="Tahoma"/>
            <family val="2"/>
          </rPr>
          <t>Describa brevemente las circunstancias que han conducido a la necesidad de formular este proyecto</t>
        </r>
      </text>
    </comment>
    <comment ref="G19" authorId="0">
      <text>
        <r>
          <rPr>
            <sz val="8"/>
            <color indexed="81"/>
            <rFont val="Tahoma"/>
            <family val="2"/>
          </rPr>
          <t>Describa en pocas palabras el problema que se trata de resolver con este proyecto</t>
        </r>
      </text>
    </comment>
    <comment ref="B71" authorId="2">
      <text>
        <r>
          <rPr>
            <sz val="9"/>
            <color indexed="81"/>
            <rFont val="Tahoma"/>
            <family val="2"/>
          </rPr>
          <t>Escriba en la primera casilla la población objetivo para el año inicial. Esta será proyectada a los demás años de acuerdo con la tasa de crecimiento proporcionada</t>
        </r>
      </text>
    </comment>
    <comment ref="F79" authorId="3">
      <text>
        <r>
          <rPr>
            <b/>
            <sz val="8"/>
            <color indexed="81"/>
            <rFont val="Tahoma"/>
            <family val="2"/>
          </rPr>
          <t>Al final del proyecto</t>
        </r>
      </text>
    </comment>
    <comment ref="B80" authorId="2">
      <text>
        <r>
          <rPr>
            <sz val="9"/>
            <color indexed="81"/>
            <rFont val="Tahoma"/>
            <family val="2"/>
          </rPr>
          <t>Escriba en cada casilla el acumulado del Area Beneficiada por el Proyecto. Asegúrese de llenar el último año para obtener el indicador correspondiente</t>
        </r>
      </text>
    </comment>
    <comment ref="B89" authorId="2">
      <text>
        <r>
          <rPr>
            <sz val="9"/>
            <color indexed="81"/>
            <rFont val="Tahoma"/>
            <family val="2"/>
          </rPr>
          <t>Escriba en esta casilla el total de metros cuadrados de construcción en proyectos con infraestructura</t>
        </r>
      </text>
    </comment>
  </commentList>
</comments>
</file>

<file path=xl/comments2.xml><?xml version="1.0" encoding="utf-8"?>
<comments xmlns="http://schemas.openxmlformats.org/spreadsheetml/2006/main">
  <authors>
    <author>WINDOWS XP</author>
    <author>Marlon Coral</author>
    <author>SCRE</author>
  </authors>
  <commentList>
    <comment ref="G8" authorId="0">
      <text>
        <r>
          <rPr>
            <sz val="8"/>
            <color indexed="81"/>
            <rFont val="Tahoma"/>
            <family val="2"/>
          </rPr>
          <t>Escriba aquí el porcentaje en que considera que se verá afectado el ingreso durante el primer año del proyecto</t>
        </r>
      </text>
    </comment>
    <comment ref="B10" authorId="1">
      <text>
        <r>
          <rPr>
            <sz val="8"/>
            <color indexed="81"/>
            <rFont val="Tahoma"/>
            <family val="2"/>
          </rPr>
          <t>Estos valores provienen de los cuadros respectivos en la Hoja de Preparación</t>
        </r>
      </text>
    </comment>
    <comment ref="B33" authorId="0">
      <text>
        <r>
          <rPr>
            <sz val="8"/>
            <color indexed="81"/>
            <rFont val="Tahoma"/>
            <family val="2"/>
          </rPr>
          <t xml:space="preserve">Escriba en estas casillas el nombre de cada uno de los componentes en que está clasificada la inversión
</t>
        </r>
      </text>
    </comment>
    <comment ref="B34" authorId="2">
      <text>
        <r>
          <rPr>
            <sz val="9"/>
            <color indexed="81"/>
            <rFont val="Tahoma"/>
            <family val="2"/>
          </rPr>
          <t>Son Bienes Transables aquellos materiales, equipos e insumos que se exportan o importan</t>
        </r>
      </text>
    </comment>
    <comment ref="B41" authorId="0">
      <text>
        <r>
          <rPr>
            <sz val="8"/>
            <color indexed="81"/>
            <rFont val="Tahoma"/>
            <family val="2"/>
          </rPr>
          <t xml:space="preserve">Escriba en estas casillas el nombre de cada uno de los componentes en que está clasificada la inversión
</t>
        </r>
      </text>
    </comment>
    <comment ref="B42" authorId="2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49" authorId="0">
      <text>
        <r>
          <rPr>
            <sz val="8"/>
            <color indexed="81"/>
            <rFont val="Tahoma"/>
            <family val="2"/>
          </rPr>
          <t xml:space="preserve">Escriba en estas casillas el nombre de cada uno de los componentes en que está clasificada la inversión
</t>
        </r>
      </text>
    </comment>
    <comment ref="B50" authorId="2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57" authorId="0">
      <text>
        <r>
          <rPr>
            <sz val="8"/>
            <color indexed="81"/>
            <rFont val="Tahoma"/>
            <family val="2"/>
          </rPr>
          <t xml:space="preserve">Escriba en estas casillas el nombre de cada uno de los componentes en que está clasificada la inversión
</t>
        </r>
      </text>
    </comment>
    <comment ref="B58" authorId="2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65" authorId="0">
      <text>
        <r>
          <rPr>
            <sz val="8"/>
            <color indexed="81"/>
            <rFont val="Tahoma"/>
            <family val="2"/>
          </rPr>
          <t xml:space="preserve">Escriba en estas casillas el nombre de cada uno de los componentes en que está clasificada la inversión
</t>
        </r>
      </text>
    </comment>
    <comment ref="B66" authorId="2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73" authorId="0">
      <text>
        <r>
          <rPr>
            <sz val="8"/>
            <color indexed="81"/>
            <rFont val="Tahoma"/>
            <family val="2"/>
          </rPr>
          <t xml:space="preserve">Escriba en estas casillas el nombre de cada uno de los componentes en que está clasificada la inversión
</t>
        </r>
      </text>
    </comment>
    <comment ref="B74" authorId="2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81" authorId="0">
      <text>
        <r>
          <rPr>
            <sz val="8"/>
            <color indexed="81"/>
            <rFont val="Tahoma"/>
            <family val="2"/>
          </rPr>
          <t xml:space="preserve">Escriba en estas casillas el nombre de cada uno de los componentes en que está clasificada la inversión
</t>
        </r>
      </text>
    </comment>
    <comment ref="B82" authorId="2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92" authorId="2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102" authorId="2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112" authorId="2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C147" authorId="2">
      <text>
        <r>
          <rPr>
            <sz val="9"/>
            <color indexed="81"/>
            <rFont val="Tahoma"/>
            <family val="2"/>
          </rPr>
          <t>Tasa Impositiva sobre utilidades</t>
        </r>
      </text>
    </comment>
    <comment ref="B158" authorId="2">
      <text>
        <r>
          <rPr>
            <sz val="9"/>
            <color indexed="81"/>
            <rFont val="Tahoma"/>
            <family val="2"/>
          </rPr>
          <t>Valor que conservan los Activos Fijos</t>
        </r>
      </text>
    </comment>
  </commentList>
</comments>
</file>

<file path=xl/comments3.xml><?xml version="1.0" encoding="utf-8"?>
<comments xmlns="http://schemas.openxmlformats.org/spreadsheetml/2006/main">
  <authors>
    <author>SCRE</author>
  </authors>
  <commentList>
    <comment ref="B40" authorId="0">
      <text>
        <r>
          <rPr>
            <sz val="9"/>
            <color indexed="81"/>
            <rFont val="Tahoma"/>
            <family val="2"/>
          </rPr>
          <t>Son Bienes Transables aquellos materiales, equipos e insumos que se exportan o importan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8" authorId="0">
      <text>
        <r>
          <rPr>
            <sz val="9"/>
            <color indexed="81"/>
            <rFont val="Tahoma"/>
            <family val="2"/>
          </rPr>
          <t>Son Bienes Transables aquellos materiales, equipos e insumos que se exportan o importan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6" authorId="0">
      <text>
        <r>
          <rPr>
            <sz val="9"/>
            <color indexed="81"/>
            <rFont val="Tahoma"/>
            <family val="2"/>
          </rPr>
          <t>Son Bienes Transables aquellos materiales, equipos e insumos que se exportan o importan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" authorId="0">
      <text>
        <r>
          <rPr>
            <sz val="9"/>
            <color indexed="81"/>
            <rFont val="Tahoma"/>
            <family val="2"/>
          </rPr>
          <t>Son Bienes Transables aquellos materiales, equipos e insumos que se exportan o importan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2" authorId="0">
      <text>
        <r>
          <rPr>
            <sz val="9"/>
            <color indexed="81"/>
            <rFont val="Tahoma"/>
            <family val="2"/>
          </rPr>
          <t>Son Bienes Transables aquellos materiales, equipos e insumos que se exportan o importan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0" authorId="0">
      <text>
        <r>
          <rPr>
            <sz val="9"/>
            <color indexed="81"/>
            <rFont val="Tahoma"/>
            <family val="2"/>
          </rPr>
          <t>Son Bienes Transables aquellos materiales, equipos e insumos que se exportan o importan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8" authorId="0">
      <text>
        <r>
          <rPr>
            <sz val="9"/>
            <color indexed="81"/>
            <rFont val="Tahoma"/>
            <family val="2"/>
          </rPr>
          <t>Son Bienes Transables aquellos materiales, equipos e insumos que se exportan o importan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108" authorId="0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  <comment ref="B118" authorId="0">
      <text>
        <r>
          <rPr>
            <sz val="9"/>
            <color indexed="81"/>
            <rFont val="Tahoma"/>
            <family val="2"/>
          </rPr>
          <t xml:space="preserve">Son Bienes Transables aquellos materiales, equipos e insumos que se exportan o importan
</t>
        </r>
      </text>
    </comment>
  </commentList>
</comments>
</file>

<file path=xl/comments4.xml><?xml version="1.0" encoding="utf-8"?>
<comments xmlns="http://schemas.openxmlformats.org/spreadsheetml/2006/main">
  <authors>
    <author>WINDOWS XP</author>
  </authors>
  <commentList>
    <comment ref="D5" authorId="0">
      <text>
        <r>
          <rPr>
            <sz val="8"/>
            <color indexed="81"/>
            <rFont val="Tahoma"/>
            <family val="2"/>
          </rPr>
          <t>Valor del Indicador obtenido con los datos proporcionados en la planilla</t>
        </r>
      </text>
    </comment>
    <comment ref="J5" authorId="0">
      <text>
        <r>
          <rPr>
            <sz val="8"/>
            <color indexed="81"/>
            <rFont val="Tahoma"/>
            <family val="2"/>
          </rPr>
          <t xml:space="preserve">Valor del Indicador obtenido con los datos proporcionados en la planilla
</t>
        </r>
      </text>
    </comment>
    <comment ref="C10" authorId="0">
      <text>
        <r>
          <rPr>
            <sz val="8"/>
            <color indexed="81"/>
            <rFont val="Tahoma"/>
            <family val="2"/>
          </rPr>
          <t>Introduzca aquí un valor estimado</t>
        </r>
      </text>
    </comment>
    <comment ref="I10" authorId="0">
      <text>
        <r>
          <rPr>
            <sz val="8"/>
            <color indexed="81"/>
            <rFont val="Tahoma"/>
            <family val="2"/>
          </rPr>
          <t>Introduzca aquí un valor estimado</t>
        </r>
      </text>
    </comment>
    <comment ref="D14" authorId="0">
      <text>
        <r>
          <rPr>
            <sz val="8"/>
            <color indexed="81"/>
            <rFont val="Tahoma"/>
            <family val="2"/>
          </rPr>
          <t xml:space="preserve">Valor del Indicador obtenido con los datos proporcionados en la planilla
</t>
        </r>
      </text>
    </comment>
    <comment ref="E14" authorId="0">
      <text>
        <r>
          <rPr>
            <sz val="8"/>
            <color indexed="81"/>
            <rFont val="Tahoma"/>
            <family val="2"/>
          </rPr>
          <t>Valor del Indicador en un proyecto típico o de acuerdo con estándares internacionales</t>
        </r>
      </text>
    </comment>
    <comment ref="J14" authorId="0">
      <text>
        <r>
          <rPr>
            <sz val="8"/>
            <color indexed="81"/>
            <rFont val="Tahoma"/>
            <family val="2"/>
          </rPr>
          <t xml:space="preserve">Valor del Indicador obtenido con los datos proporcionados en la planilla
</t>
        </r>
      </text>
    </comment>
  </commentList>
</comments>
</file>

<file path=xl/comments5.xml><?xml version="1.0" encoding="utf-8"?>
<comments xmlns="http://schemas.openxmlformats.org/spreadsheetml/2006/main">
  <authors>
    <author>Alberto RAHAL</author>
    <author>WINDOWS XP</author>
  </authors>
  <commentList>
    <comment ref="D6" authorId="0">
      <text>
        <r>
          <rPr>
            <sz val="8"/>
            <color indexed="81"/>
            <rFont val="Tahoma"/>
            <family val="2"/>
          </rPr>
          <t>Estos son los valores reales de las variables.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Introduzca aquí el valor modificado de la variable que quiere analizar, como un porcentaje del Valor Actual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6" authorId="1">
      <text>
        <r>
          <rPr>
            <b/>
            <sz val="8"/>
            <color indexed="81"/>
            <rFont val="Tahoma"/>
            <family val="2"/>
          </rPr>
          <t>Indicador calculado con vase en los nuevos valores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6" authorId="1">
      <text>
        <r>
          <rPr>
            <sz val="8"/>
            <color indexed="81"/>
            <rFont val="Tahoma"/>
            <family val="2"/>
          </rPr>
          <t>Porcentaje de Cambio del Nuevo Valor respecto del Valor Original del Indicador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2" authorId="0">
      <text>
        <r>
          <rPr>
            <sz val="8"/>
            <color indexed="81"/>
            <rFont val="Tahoma"/>
            <family val="2"/>
          </rPr>
          <t>Estos son los valores reales de las variables para la alternativa seleccionada</t>
        </r>
      </text>
    </comment>
    <comment ref="E12" authorId="0">
      <text>
        <r>
          <rPr>
            <sz val="8"/>
            <color indexed="81"/>
            <rFont val="Tahoma"/>
            <family val="2"/>
          </rPr>
          <t>Introduzca aquí el valor modificado de la variable que quiere analizar, como un porcentaje del Valor Actual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1" authorId="0">
      <text>
        <r>
          <rPr>
            <sz val="8"/>
            <color indexed="81"/>
            <rFont val="Tahoma"/>
            <family val="2"/>
          </rPr>
          <t>Estos son los valores reales de las variables para la alternativa seleccionada</t>
        </r>
      </text>
    </comment>
    <comment ref="E21" authorId="0">
      <text>
        <r>
          <rPr>
            <sz val="8"/>
            <color indexed="81"/>
            <rFont val="Tahoma"/>
            <family val="2"/>
          </rPr>
          <t>Introduzca aquí el valor modificado de la variable que quiere analizar, como un porcentaje del Valor Actual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5" authorId="0">
      <text>
        <r>
          <rPr>
            <sz val="8"/>
            <color indexed="81"/>
            <rFont val="Tahoma"/>
            <family val="2"/>
          </rPr>
          <t>Estos son los valores reales de las variables para la alternativa seleccionada</t>
        </r>
      </text>
    </comment>
    <comment ref="E25" authorId="0">
      <text>
        <r>
          <rPr>
            <sz val="8"/>
            <color indexed="81"/>
            <rFont val="Tahoma"/>
            <family val="2"/>
          </rPr>
          <t>Introduzca aquí el valor modificado de la variable que quiere analizar, como un porcentaje del Valor Actual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9" authorId="0">
      <text>
        <r>
          <rPr>
            <sz val="8"/>
            <color indexed="81"/>
            <rFont val="Tahoma"/>
            <family val="2"/>
          </rPr>
          <t>Estos son los valores reales de las variables para la alternativa seleccionada</t>
        </r>
      </text>
    </comment>
    <comment ref="E29" authorId="0">
      <text>
        <r>
          <rPr>
            <sz val="8"/>
            <color indexed="81"/>
            <rFont val="Tahoma"/>
            <family val="2"/>
          </rPr>
          <t>Introduzca aquí el valor modificado de la variable que quiere analizar, como un porcentaje del Valor Actual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<sst xmlns="http://schemas.openxmlformats.org/spreadsheetml/2006/main" count="684" uniqueCount="291">
  <si>
    <t>Valor Actual</t>
  </si>
  <si>
    <t>Unidad de Medida</t>
  </si>
  <si>
    <t>Indicador</t>
  </si>
  <si>
    <t>Meta</t>
  </si>
  <si>
    <t>Tiempo</t>
  </si>
  <si>
    <t>Observaciones</t>
  </si>
  <si>
    <t>Componentes</t>
  </si>
  <si>
    <t>Metas Anuales</t>
  </si>
  <si>
    <t>Total</t>
  </si>
  <si>
    <t>Años</t>
  </si>
  <si>
    <t>Otros</t>
  </si>
  <si>
    <t>Subtotal</t>
  </si>
  <si>
    <t>TOTAL</t>
  </si>
  <si>
    <t>RPC DIVISA</t>
  </si>
  <si>
    <t>Valor</t>
  </si>
  <si>
    <r>
      <t>A</t>
    </r>
    <r>
      <rPr>
        <sz val="10"/>
        <color indexed="12"/>
        <rFont val="Lucida Casual"/>
        <family val="4"/>
      </rPr>
      <t>NTECEDENTES</t>
    </r>
  </si>
  <si>
    <r>
      <t>P</t>
    </r>
    <r>
      <rPr>
        <sz val="10"/>
        <color indexed="12"/>
        <rFont val="Lucida Casual"/>
        <family val="4"/>
      </rPr>
      <t>ROBLEMA O</t>
    </r>
    <r>
      <rPr>
        <b/>
        <sz val="10"/>
        <color indexed="21"/>
        <rFont val="Lucida Casual"/>
        <family val="4"/>
      </rPr>
      <t xml:space="preserve"> </t>
    </r>
    <r>
      <rPr>
        <sz val="14"/>
        <color indexed="10"/>
        <rFont val="Lucida Casual"/>
        <family val="4"/>
      </rPr>
      <t>N</t>
    </r>
    <r>
      <rPr>
        <sz val="10"/>
        <color indexed="12"/>
        <rFont val="Lucida Casual"/>
        <family val="4"/>
      </rPr>
      <t>ECESIDAD</t>
    </r>
  </si>
  <si>
    <r>
      <t>P</t>
    </r>
    <r>
      <rPr>
        <sz val="12"/>
        <color indexed="12"/>
        <rFont val="Lucida Casual"/>
        <family val="4"/>
      </rPr>
      <t xml:space="preserve">REPARACIÓN DEL </t>
    </r>
    <r>
      <rPr>
        <sz val="16"/>
        <color indexed="10"/>
        <rFont val="Lucida Casual"/>
        <family val="4"/>
      </rPr>
      <t>P</t>
    </r>
    <r>
      <rPr>
        <sz val="12"/>
        <color indexed="12"/>
        <rFont val="Lucida Casual"/>
        <family val="4"/>
      </rPr>
      <t>ROYECTO</t>
    </r>
  </si>
  <si>
    <r>
      <t>R</t>
    </r>
    <r>
      <rPr>
        <sz val="10"/>
        <color indexed="48"/>
        <rFont val="Lucida Casual"/>
        <family val="4"/>
      </rPr>
      <t xml:space="preserve">ELACIÓN DEL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  <family val="4"/>
      </rPr>
      <t xml:space="preserve">ROYECTO CON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  <family val="4"/>
      </rPr>
      <t xml:space="preserve">LANES Y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  <family val="4"/>
      </rPr>
      <t>ROGRAMAS</t>
    </r>
  </si>
  <si>
    <r>
      <t>A</t>
    </r>
    <r>
      <rPr>
        <sz val="10"/>
        <color indexed="48"/>
        <rFont val="Lucida Casual"/>
        <family val="4"/>
      </rPr>
      <t xml:space="preserve">SPECTOS </t>
    </r>
    <r>
      <rPr>
        <sz val="14"/>
        <color indexed="10"/>
        <rFont val="Lucida Casual"/>
        <family val="4"/>
      </rPr>
      <t>T</t>
    </r>
    <r>
      <rPr>
        <sz val="10"/>
        <color indexed="48"/>
        <rFont val="Lucida Casual"/>
        <family val="4"/>
      </rPr>
      <t>ÉCNICOS</t>
    </r>
  </si>
  <si>
    <r>
      <t>A</t>
    </r>
    <r>
      <rPr>
        <sz val="10"/>
        <color indexed="48"/>
        <rFont val="Lucida Casual"/>
        <family val="4"/>
      </rPr>
      <t xml:space="preserve">SPECTOS </t>
    </r>
    <r>
      <rPr>
        <sz val="14"/>
        <color indexed="10"/>
        <rFont val="Lucida Casual"/>
        <family val="4"/>
      </rPr>
      <t>O</t>
    </r>
    <r>
      <rPr>
        <sz val="10"/>
        <color indexed="48"/>
        <rFont val="Lucida Casual"/>
        <family val="4"/>
      </rPr>
      <t>PERATIVOS</t>
    </r>
  </si>
  <si>
    <r>
      <t>C</t>
    </r>
    <r>
      <rPr>
        <sz val="10"/>
        <color indexed="48"/>
        <rFont val="Lucida Casual"/>
        <family val="4"/>
      </rPr>
      <t>OMPONENTES</t>
    </r>
  </si>
  <si>
    <r>
      <t>E</t>
    </r>
    <r>
      <rPr>
        <sz val="12"/>
        <color indexed="48"/>
        <rFont val="Lucida Casual"/>
        <family val="4"/>
      </rPr>
      <t xml:space="preserve">VALUACIÓN </t>
    </r>
    <r>
      <rPr>
        <sz val="16"/>
        <color indexed="10"/>
        <rFont val="Lucida Casual"/>
        <family val="4"/>
      </rPr>
      <t>P</t>
    </r>
    <r>
      <rPr>
        <sz val="12"/>
        <color indexed="48"/>
        <rFont val="Lucida Casual"/>
        <family val="4"/>
      </rPr>
      <t>RIVADA</t>
    </r>
  </si>
  <si>
    <r>
      <t>C</t>
    </r>
    <r>
      <rPr>
        <sz val="10"/>
        <color indexed="48"/>
        <rFont val="Lucida Casual"/>
        <family val="4"/>
      </rPr>
      <t xml:space="preserve">OSTOS DEL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  <family val="4"/>
      </rPr>
      <t>ROYECTO</t>
    </r>
  </si>
  <si>
    <r>
      <t>A</t>
    </r>
    <r>
      <rPr>
        <sz val="12"/>
        <color indexed="48"/>
        <rFont val="Lucida Casual"/>
        <family val="4"/>
      </rPr>
      <t xml:space="preserve">NALISIS DE </t>
    </r>
    <r>
      <rPr>
        <sz val="16"/>
        <color indexed="10"/>
        <rFont val="Lucida Casual"/>
        <family val="4"/>
      </rPr>
      <t>S</t>
    </r>
    <r>
      <rPr>
        <sz val="12"/>
        <color indexed="48"/>
        <rFont val="Lucida Casual"/>
        <family val="4"/>
      </rPr>
      <t>ENSIBILIDAD</t>
    </r>
  </si>
  <si>
    <t>Variables</t>
  </si>
  <si>
    <r>
      <t xml:space="preserve"> N</t>
    </r>
    <r>
      <rPr>
        <sz val="10"/>
        <color indexed="12"/>
        <rFont val="Lucida Casual"/>
        <family val="4"/>
      </rPr>
      <t>OMBRE DEL PROYECTO</t>
    </r>
  </si>
  <si>
    <r>
      <t>N</t>
    </r>
    <r>
      <rPr>
        <sz val="9"/>
        <color indexed="12"/>
        <rFont val="Lucida Casual"/>
        <family val="4"/>
      </rPr>
      <t xml:space="preserve">UMERO DE </t>
    </r>
    <r>
      <rPr>
        <sz val="10"/>
        <color indexed="10"/>
        <rFont val="Lucida Casual"/>
        <family val="4"/>
      </rPr>
      <t>A</t>
    </r>
    <r>
      <rPr>
        <sz val="9"/>
        <color indexed="12"/>
        <rFont val="Lucida Casual"/>
        <family val="4"/>
      </rPr>
      <t xml:space="preserve">ÑOS QUE DURA EL </t>
    </r>
    <r>
      <rPr>
        <sz val="10"/>
        <color indexed="10"/>
        <rFont val="Lucida Casual"/>
        <family val="4"/>
      </rPr>
      <t>P</t>
    </r>
    <r>
      <rPr>
        <sz val="9"/>
        <color indexed="12"/>
        <rFont val="Lucida Casual"/>
        <family val="4"/>
      </rPr>
      <t>ROYECTO</t>
    </r>
  </si>
  <si>
    <r>
      <t>A</t>
    </r>
    <r>
      <rPr>
        <sz val="9"/>
        <color indexed="12"/>
        <rFont val="Lucida Casual"/>
        <family val="4"/>
      </rPr>
      <t>ÑO</t>
    </r>
    <r>
      <rPr>
        <sz val="10"/>
        <color indexed="12"/>
        <rFont val="Lucida Casual"/>
        <family val="4"/>
      </rPr>
      <t xml:space="preserve"> </t>
    </r>
    <r>
      <rPr>
        <sz val="10"/>
        <color indexed="10"/>
        <rFont val="Lucida Casual"/>
        <family val="4"/>
      </rPr>
      <t>B</t>
    </r>
    <r>
      <rPr>
        <sz val="9"/>
        <color indexed="12"/>
        <rFont val="Lucida Casual"/>
        <family val="4"/>
      </rPr>
      <t>ASE</t>
    </r>
  </si>
  <si>
    <t>CAES</t>
  </si>
  <si>
    <t>Población Objetivo</t>
  </si>
  <si>
    <t xml:space="preserve"> </t>
  </si>
  <si>
    <r>
      <t>C</t>
    </r>
    <r>
      <rPr>
        <sz val="12"/>
        <color indexed="48"/>
        <rFont val="Lucida Casual"/>
        <family val="4"/>
      </rPr>
      <t>ONCLUSIONES Y</t>
    </r>
    <r>
      <rPr>
        <sz val="12"/>
        <color indexed="12"/>
        <rFont val="Lucida Casual"/>
        <family val="4"/>
      </rPr>
      <t xml:space="preserve"> </t>
    </r>
    <r>
      <rPr>
        <sz val="16"/>
        <color indexed="10"/>
        <rFont val="Lucida Casual"/>
        <family val="4"/>
      </rPr>
      <t>R</t>
    </r>
    <r>
      <rPr>
        <sz val="12"/>
        <color indexed="48"/>
        <rFont val="Lucida Casual"/>
        <family val="4"/>
      </rPr>
      <t>ECOMENDACIONES</t>
    </r>
  </si>
  <si>
    <r>
      <t>R</t>
    </r>
    <r>
      <rPr>
        <sz val="10"/>
        <color indexed="48"/>
        <rFont val="Lucida Casual"/>
        <family val="4"/>
      </rPr>
      <t>ECOMENDACIÓN</t>
    </r>
  </si>
  <si>
    <r>
      <t>O</t>
    </r>
    <r>
      <rPr>
        <sz val="10"/>
        <color indexed="48"/>
        <rFont val="Lucida Casual"/>
        <family val="4"/>
      </rPr>
      <t>BSERVACIONES</t>
    </r>
  </si>
  <si>
    <r>
      <t>F</t>
    </r>
    <r>
      <rPr>
        <sz val="10"/>
        <color indexed="48"/>
        <rFont val="Lucida Casual"/>
        <family val="4"/>
      </rPr>
      <t>ECHA</t>
    </r>
  </si>
  <si>
    <r>
      <t xml:space="preserve">        F</t>
    </r>
    <r>
      <rPr>
        <sz val="10"/>
        <color indexed="48"/>
        <rFont val="Lucida Casual"/>
        <family val="4"/>
      </rPr>
      <t>IRMA</t>
    </r>
  </si>
  <si>
    <r>
      <t>R</t>
    </r>
    <r>
      <rPr>
        <sz val="10"/>
        <color indexed="48"/>
        <rFont val="Lucida Casual"/>
        <family val="4"/>
      </rPr>
      <t>ESPONSABLE</t>
    </r>
  </si>
  <si>
    <r>
      <t>C</t>
    </r>
    <r>
      <rPr>
        <sz val="10"/>
        <color indexed="48"/>
        <rFont val="Lucida Casual"/>
        <family val="4"/>
      </rPr>
      <t>ARGO</t>
    </r>
  </si>
  <si>
    <t>CAEP</t>
  </si>
  <si>
    <r>
      <t>P</t>
    </r>
    <r>
      <rPr>
        <sz val="10"/>
        <color indexed="48"/>
        <rFont val="Lucida Casual"/>
        <family val="4"/>
      </rPr>
      <t xml:space="preserve">ARÁMETROS PARA  LA </t>
    </r>
    <r>
      <rPr>
        <sz val="14"/>
        <color indexed="10"/>
        <rFont val="Lucida Casual"/>
        <family val="4"/>
      </rPr>
      <t>E</t>
    </r>
    <r>
      <rPr>
        <sz val="10"/>
        <color indexed="48"/>
        <rFont val="Lucida Casual"/>
        <family val="4"/>
      </rPr>
      <t>VALUACIÓN</t>
    </r>
  </si>
  <si>
    <t>RPC MANO DE OBRA CALIFICADA</t>
  </si>
  <si>
    <t>RPC MANO DE OBRA SEMICALIFICADA</t>
  </si>
  <si>
    <t>RPC MANO DE OBRA NO CALIFICADA URBANA</t>
  </si>
  <si>
    <t>RPC MANO DE OBRA NO CALIFICADA RURAL</t>
  </si>
  <si>
    <t>Mano de Obra Calificada</t>
  </si>
  <si>
    <t>Materiales Locales</t>
  </si>
  <si>
    <t>M de O no Calificada Rural</t>
  </si>
  <si>
    <t>INTERÉS O TASA DE DESCUENTO PRIVADA</t>
  </si>
  <si>
    <t>Nuevo Valor %</t>
  </si>
  <si>
    <t>VACS</t>
  </si>
  <si>
    <t>VACP</t>
  </si>
  <si>
    <t>Bienes Transables</t>
  </si>
  <si>
    <t>Mano de Obra Semicalificada</t>
  </si>
  <si>
    <t>M de O no Calificada Urbana</t>
  </si>
  <si>
    <t>Impacto Ambiental</t>
  </si>
  <si>
    <t>Costo de Estudios de Impacto</t>
  </si>
  <si>
    <t>Costo del Manejo del Impacto</t>
  </si>
  <si>
    <r>
      <t>I</t>
    </r>
    <r>
      <rPr>
        <sz val="12"/>
        <color indexed="12"/>
        <rFont val="Lucida Casual"/>
        <family val="4"/>
      </rPr>
      <t xml:space="preserve">NVERSIÓN </t>
    </r>
    <r>
      <rPr>
        <sz val="14"/>
        <color indexed="10"/>
        <rFont val="Lucida Casual"/>
        <family val="4"/>
      </rPr>
      <t>E</t>
    </r>
    <r>
      <rPr>
        <sz val="12"/>
        <color indexed="12"/>
        <rFont val="Lucida Casual"/>
        <family val="4"/>
      </rPr>
      <t xml:space="preserve">STIMADA Y </t>
    </r>
    <r>
      <rPr>
        <sz val="14"/>
        <color indexed="10"/>
        <rFont val="Lucida Casual"/>
        <family val="4"/>
      </rPr>
      <t>F</t>
    </r>
    <r>
      <rPr>
        <sz val="12"/>
        <color indexed="12"/>
        <rFont val="Lucida Casual"/>
        <family val="4"/>
      </rPr>
      <t>INANCIAMIENTO</t>
    </r>
  </si>
  <si>
    <t>Detalle</t>
  </si>
  <si>
    <t>Donación</t>
  </si>
  <si>
    <t>Terreno</t>
  </si>
  <si>
    <t>Edificaciones</t>
  </si>
  <si>
    <t>Equipamiento</t>
  </si>
  <si>
    <t>Suministros</t>
  </si>
  <si>
    <t>Supervisión</t>
  </si>
  <si>
    <t>Gastos Generales e Imprevistos</t>
  </si>
  <si>
    <t>IMPACTO AMBIENTAL</t>
  </si>
  <si>
    <t>Ninguno</t>
  </si>
  <si>
    <t>Bajo</t>
  </si>
  <si>
    <t>Medio</t>
  </si>
  <si>
    <t>Alto</t>
  </si>
  <si>
    <t>Tipo de Impacto</t>
  </si>
  <si>
    <t>Categoría del Impacto</t>
  </si>
  <si>
    <t>Transitorio</t>
  </si>
  <si>
    <t>Permanent</t>
  </si>
  <si>
    <t>Bosque</t>
  </si>
  <si>
    <t>Suelo</t>
  </si>
  <si>
    <t>Agua</t>
  </si>
  <si>
    <t>Aire</t>
  </si>
  <si>
    <t>Biodiversidad</t>
  </si>
  <si>
    <t>Participación de los COSTOS de EEIA según Categoría y Monto del</t>
  </si>
  <si>
    <t xml:space="preserve">Participación de los Costos Ambientales por Categoría y Monto en </t>
  </si>
  <si>
    <t>Proyecto dentro de los Costos del Proyecto</t>
  </si>
  <si>
    <t>el Costo Total del Proyecto</t>
  </si>
  <si>
    <t>Costo del Proyecto</t>
  </si>
  <si>
    <t>Categoría del Proyecto</t>
  </si>
  <si>
    <t>millones de $ Bol.</t>
  </si>
  <si>
    <t>&lt; 30</t>
  </si>
  <si>
    <t>30-60</t>
  </si>
  <si>
    <t>60-120</t>
  </si>
  <si>
    <t>&gt;120</t>
  </si>
  <si>
    <t>Nombre Población</t>
  </si>
  <si>
    <t>Uso del suelo</t>
  </si>
  <si>
    <t>Otros Ingresos</t>
  </si>
  <si>
    <t xml:space="preserve">      Total </t>
  </si>
  <si>
    <r>
      <t>I</t>
    </r>
    <r>
      <rPr>
        <sz val="10"/>
        <color indexed="12"/>
        <rFont val="Lucida Casual"/>
        <family val="4"/>
      </rPr>
      <t xml:space="preserve">DENTIFICACIÓN </t>
    </r>
    <r>
      <rPr>
        <sz val="10"/>
        <color indexed="12"/>
        <rFont val="Lucida Casual"/>
        <family val="4"/>
      </rPr>
      <t xml:space="preserve">DE </t>
    </r>
    <r>
      <rPr>
        <sz val="12"/>
        <color indexed="10"/>
        <rFont val="Lucida Casual"/>
        <family val="4"/>
      </rPr>
      <t>B</t>
    </r>
    <r>
      <rPr>
        <sz val="10"/>
        <color indexed="12"/>
        <rFont val="Lucida Casual"/>
        <family val="4"/>
      </rPr>
      <t xml:space="preserve">ENEFICIOS DEL </t>
    </r>
    <r>
      <rPr>
        <sz val="12"/>
        <color indexed="10"/>
        <rFont val="Lucida Casual"/>
        <family val="4"/>
      </rPr>
      <t>P</t>
    </r>
    <r>
      <rPr>
        <sz val="10"/>
        <color indexed="12"/>
        <rFont val="Lucida Casual"/>
        <family val="4"/>
      </rPr>
      <t>ROYECTO</t>
    </r>
  </si>
  <si>
    <t>BENEFICIOS POR PRODUCCIÓN</t>
  </si>
  <si>
    <t>Otros Beneficios</t>
  </si>
  <si>
    <r>
      <t>O</t>
    </r>
    <r>
      <rPr>
        <sz val="10"/>
        <color indexed="48"/>
        <rFont val="Lucida Casual"/>
        <family val="4"/>
      </rPr>
      <t xml:space="preserve">BJETIVOS </t>
    </r>
    <r>
      <rPr>
        <sz val="14"/>
        <color indexed="10"/>
        <rFont val="Lucida Casual"/>
        <family val="4"/>
      </rPr>
      <t>G</t>
    </r>
    <r>
      <rPr>
        <sz val="10"/>
        <color indexed="48"/>
        <rFont val="Lucida Casual"/>
        <family val="4"/>
      </rPr>
      <t xml:space="preserve">ENERALES DEL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  <family val="4"/>
      </rPr>
      <t>ROYECTO</t>
    </r>
  </si>
  <si>
    <r>
      <t>O</t>
    </r>
    <r>
      <rPr>
        <sz val="10"/>
        <color indexed="48"/>
        <rFont val="Lucida Casual"/>
        <family val="4"/>
      </rPr>
      <t xml:space="preserve">BJETIVOS </t>
    </r>
    <r>
      <rPr>
        <sz val="14"/>
        <color indexed="10"/>
        <rFont val="Lucida Casual"/>
        <family val="4"/>
      </rPr>
      <t>E</t>
    </r>
    <r>
      <rPr>
        <sz val="10"/>
        <color indexed="48"/>
        <rFont val="Lucida Casual"/>
        <family val="4"/>
      </rPr>
      <t xml:space="preserve">SPECÍFICOS DEL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  <family val="4"/>
      </rPr>
      <t>ROYECTO</t>
    </r>
  </si>
  <si>
    <r>
      <t>F</t>
    </r>
    <r>
      <rPr>
        <sz val="10"/>
        <color indexed="12"/>
        <rFont val="Lucida Casual"/>
        <family val="4"/>
      </rPr>
      <t xml:space="preserve">LUJO DE </t>
    </r>
    <r>
      <rPr>
        <sz val="14"/>
        <color indexed="10"/>
        <rFont val="Lucida Casual"/>
        <family val="4"/>
      </rPr>
      <t>F</t>
    </r>
    <r>
      <rPr>
        <sz val="10"/>
        <color indexed="12"/>
        <rFont val="Lucida Casual"/>
        <family val="4"/>
      </rPr>
      <t>ONDOS</t>
    </r>
  </si>
  <si>
    <t>Total Ingresos</t>
  </si>
  <si>
    <t>Total Costos de Operación</t>
  </si>
  <si>
    <t>Depreciación (-)</t>
  </si>
  <si>
    <t>Costos Financieros (Intereses)</t>
  </si>
  <si>
    <t>Impuestos</t>
  </si>
  <si>
    <t>Total Costos de Inversión</t>
  </si>
  <si>
    <t>Depreciación (+)</t>
  </si>
  <si>
    <t>Costos de Impacto Ambiental</t>
  </si>
  <si>
    <t xml:space="preserve">Total Costos </t>
  </si>
  <si>
    <t>Valor de Salvamento</t>
  </si>
  <si>
    <t>Flujo de Fondos Neto</t>
  </si>
  <si>
    <t>TASA SOCIAL DE DESCUENTO</t>
  </si>
  <si>
    <t>Total General</t>
  </si>
  <si>
    <t>T.G.N.</t>
  </si>
  <si>
    <t>Recursos Propios</t>
  </si>
  <si>
    <t>Recursos de Contraval.</t>
  </si>
  <si>
    <t>Crédito Externo</t>
  </si>
  <si>
    <t>Total Finaciam. Externo</t>
  </si>
  <si>
    <t>Monto de la Inversión</t>
  </si>
  <si>
    <t>INVERSIÓN</t>
  </si>
  <si>
    <t>TOTAL COSTOS DE INVERSIÓN</t>
  </si>
  <si>
    <t>OPERACIÓN Y MANTENIMIENTO</t>
  </si>
  <si>
    <t>TOTAL COSTOS DE OPERACIÓN</t>
  </si>
  <si>
    <t>Precio por Tonelada</t>
  </si>
  <si>
    <t>Unidad Monetaria</t>
  </si>
  <si>
    <t>Precios de Productos</t>
  </si>
  <si>
    <t>Costos de Operación</t>
  </si>
  <si>
    <t>PRODUCCIÓN</t>
  </si>
  <si>
    <t>TOTAL COSTOS DE PRODUCCIÓN</t>
  </si>
  <si>
    <t>TOTAL COSTOS</t>
  </si>
  <si>
    <t>FLUJO DE FONDOS NETO</t>
  </si>
  <si>
    <t>VANS</t>
  </si>
  <si>
    <t>Total Costos de Producción</t>
  </si>
  <si>
    <t>VANP</t>
  </si>
  <si>
    <r>
      <t>I</t>
    </r>
    <r>
      <rPr>
        <sz val="12"/>
        <color indexed="48"/>
        <rFont val="Lucida Casual"/>
        <family val="4"/>
      </rPr>
      <t xml:space="preserve">NDICADORES </t>
    </r>
    <r>
      <rPr>
        <sz val="16"/>
        <color indexed="10"/>
        <rFont val="Lucida Casual"/>
        <family val="4"/>
      </rPr>
      <t>F</t>
    </r>
    <r>
      <rPr>
        <sz val="12"/>
        <color indexed="12"/>
        <rFont val="Lucida Casual"/>
        <family val="4"/>
      </rPr>
      <t>INANCIEROS</t>
    </r>
  </si>
  <si>
    <r>
      <t>I</t>
    </r>
    <r>
      <rPr>
        <sz val="12"/>
        <color indexed="48"/>
        <rFont val="Lucida Casual"/>
        <family val="4"/>
      </rPr>
      <t xml:space="preserve">NDICADORES </t>
    </r>
    <r>
      <rPr>
        <sz val="12"/>
        <color indexed="12"/>
        <rFont val="Lucida Casual"/>
        <family val="4"/>
      </rPr>
      <t>DE</t>
    </r>
    <r>
      <rPr>
        <sz val="16"/>
        <color indexed="10"/>
        <rFont val="Lucida Casual"/>
        <family val="4"/>
      </rPr>
      <t xml:space="preserve"> C</t>
    </r>
    <r>
      <rPr>
        <sz val="12"/>
        <color indexed="12"/>
        <rFont val="Lucida Casual"/>
        <family val="4"/>
      </rPr>
      <t xml:space="preserve">OSTO </t>
    </r>
    <r>
      <rPr>
        <sz val="16"/>
        <color indexed="10"/>
        <rFont val="Lucida Casual"/>
        <family val="4"/>
      </rPr>
      <t>E</t>
    </r>
    <r>
      <rPr>
        <sz val="12"/>
        <color indexed="12"/>
        <rFont val="Lucida Casual"/>
        <family val="4"/>
      </rPr>
      <t>FICIENCIA</t>
    </r>
  </si>
  <si>
    <r>
      <t>A</t>
    </r>
    <r>
      <rPr>
        <sz val="10"/>
        <color indexed="12"/>
        <rFont val="Lucida Casual"/>
        <family val="4"/>
      </rPr>
      <t>REA</t>
    </r>
    <r>
      <rPr>
        <sz val="14"/>
        <color indexed="10"/>
        <rFont val="Lucida Casual"/>
        <family val="4"/>
      </rPr>
      <t xml:space="preserve"> B</t>
    </r>
    <r>
      <rPr>
        <sz val="10"/>
        <color indexed="12"/>
        <rFont val="Lucida Casual"/>
        <family val="4"/>
      </rPr>
      <t>ENEFICIADA</t>
    </r>
  </si>
  <si>
    <r>
      <t>E</t>
    </r>
    <r>
      <rPr>
        <sz val="10"/>
        <color indexed="12"/>
        <rFont val="Lucida Casual"/>
        <family val="4"/>
      </rPr>
      <t>STIMACIÓN</t>
    </r>
    <r>
      <rPr>
        <sz val="14"/>
        <color indexed="10"/>
        <rFont val="Lucida Casual"/>
        <family val="4"/>
      </rPr>
      <t xml:space="preserve"> P</t>
    </r>
    <r>
      <rPr>
        <sz val="10"/>
        <color indexed="12"/>
        <rFont val="Lucida Casual"/>
        <family val="4"/>
      </rPr>
      <t>RELIMINAR DEL</t>
    </r>
    <r>
      <rPr>
        <sz val="14"/>
        <color indexed="10"/>
        <rFont val="Lucida Casual"/>
        <family val="4"/>
      </rPr>
      <t xml:space="preserve"> I</t>
    </r>
    <r>
      <rPr>
        <sz val="10"/>
        <color indexed="48"/>
        <rFont val="Lucida Casual"/>
        <family val="4"/>
      </rPr>
      <t xml:space="preserve">MPACTO </t>
    </r>
    <r>
      <rPr>
        <sz val="14"/>
        <color indexed="10"/>
        <rFont val="Lucida Casual"/>
        <family val="4"/>
      </rPr>
      <t>A</t>
    </r>
    <r>
      <rPr>
        <sz val="10"/>
        <color indexed="48"/>
        <rFont val="Lucida Casual"/>
        <family val="4"/>
      </rPr>
      <t>MBIENTAL</t>
    </r>
  </si>
  <si>
    <t>AREA BENEFICIADA</t>
  </si>
  <si>
    <t>COINCIDENCIA DEL PROYECTO CON LA POLITICA DEL PLAN</t>
  </si>
  <si>
    <t>Planes o Programas Departamentales</t>
  </si>
  <si>
    <t>Plan Sectorial (Nacional)</t>
  </si>
  <si>
    <t xml:space="preserve">COMPONENTES DEL PLAN </t>
  </si>
  <si>
    <t>Plan  Local</t>
  </si>
  <si>
    <r>
      <t>O</t>
    </r>
    <r>
      <rPr>
        <sz val="10"/>
        <color indexed="12"/>
        <rFont val="Lucida Casual"/>
        <family val="4"/>
      </rPr>
      <t xml:space="preserve">TROS </t>
    </r>
    <r>
      <rPr>
        <sz val="14"/>
        <color indexed="10"/>
        <rFont val="Lucida Casual"/>
        <family val="4"/>
      </rPr>
      <t>F</t>
    </r>
    <r>
      <rPr>
        <sz val="10"/>
        <color indexed="12"/>
        <rFont val="Lucida Casual"/>
        <family val="4"/>
      </rPr>
      <t xml:space="preserve">ACTORES QUE </t>
    </r>
    <r>
      <rPr>
        <sz val="14"/>
        <color indexed="10"/>
        <rFont val="Lucida Casual"/>
        <family val="4"/>
      </rPr>
      <t>P</t>
    </r>
    <r>
      <rPr>
        <sz val="10"/>
        <color indexed="12"/>
        <rFont val="Lucida Casual"/>
        <family val="4"/>
      </rPr>
      <t xml:space="preserve">UEDEN </t>
    </r>
    <r>
      <rPr>
        <sz val="14"/>
        <color indexed="10"/>
        <rFont val="Lucida Casual"/>
        <family val="4"/>
      </rPr>
      <t>A</t>
    </r>
    <r>
      <rPr>
        <sz val="10"/>
        <color indexed="12"/>
        <rFont val="Lucida Casual"/>
        <family val="4"/>
      </rPr>
      <t xml:space="preserve">FECTAR EL </t>
    </r>
    <r>
      <rPr>
        <sz val="14"/>
        <color indexed="10"/>
        <rFont val="Lucida Casual"/>
        <family val="4"/>
      </rPr>
      <t>D</t>
    </r>
    <r>
      <rPr>
        <sz val="10"/>
        <color indexed="12"/>
        <rFont val="Lucida Casual"/>
        <family val="4"/>
      </rPr>
      <t xml:space="preserve">ESARROLLO DEL </t>
    </r>
    <r>
      <rPr>
        <sz val="14"/>
        <color indexed="10"/>
        <rFont val="Lucida Casual"/>
        <family val="4"/>
      </rPr>
      <t>P</t>
    </r>
    <r>
      <rPr>
        <sz val="10"/>
        <color indexed="12"/>
        <rFont val="Lucida Casual"/>
        <family val="4"/>
      </rPr>
      <t>ROYECTO</t>
    </r>
  </si>
  <si>
    <t>Otros (Especifique)</t>
  </si>
  <si>
    <r>
      <t>E</t>
    </r>
    <r>
      <rPr>
        <sz val="12"/>
        <color indexed="48"/>
        <rFont val="Lucida Casual"/>
        <family val="4"/>
      </rPr>
      <t>VALUACIÓN</t>
    </r>
    <r>
      <rPr>
        <sz val="12"/>
        <color indexed="12"/>
        <rFont val="Lucida Casual"/>
        <family val="4"/>
      </rPr>
      <t xml:space="preserve"> </t>
    </r>
    <r>
      <rPr>
        <sz val="16"/>
        <color indexed="10"/>
        <rFont val="Lucida Casual"/>
        <family val="4"/>
      </rPr>
      <t>S</t>
    </r>
    <r>
      <rPr>
        <sz val="12"/>
        <color indexed="48"/>
        <rFont val="Lucida Casual"/>
        <family val="4"/>
      </rPr>
      <t>OCIOECONÓMICA</t>
    </r>
  </si>
  <si>
    <t>Total Financiam Interno</t>
  </si>
  <si>
    <r>
      <t>N</t>
    </r>
    <r>
      <rPr>
        <sz val="9"/>
        <color indexed="12"/>
        <rFont val="Lucida Casual"/>
        <family val="4"/>
      </rPr>
      <t xml:space="preserve">UMERO DE </t>
    </r>
    <r>
      <rPr>
        <sz val="10"/>
        <color indexed="10"/>
        <rFont val="Lucida Casual"/>
        <family val="4"/>
      </rPr>
      <t>A</t>
    </r>
    <r>
      <rPr>
        <sz val="9"/>
        <color indexed="12"/>
        <rFont val="Lucida Casual"/>
        <family val="4"/>
      </rPr>
      <t>ÑOS QUE DURA LA</t>
    </r>
    <r>
      <rPr>
        <sz val="11"/>
        <color indexed="10"/>
        <rFont val="Lucida Casual"/>
        <family val="4"/>
      </rPr>
      <t xml:space="preserve"> I</t>
    </r>
    <r>
      <rPr>
        <sz val="9"/>
        <color indexed="12"/>
        <rFont val="Lucida Casual"/>
        <family val="4"/>
      </rPr>
      <t>NVERSIÓN</t>
    </r>
  </si>
  <si>
    <t>Insumos Locales</t>
  </si>
  <si>
    <t>Mano de Obra Semi Calificada</t>
  </si>
  <si>
    <t>Mano de Obra No Calif. Urbana</t>
  </si>
  <si>
    <t>Mano de Obra No Calif. Rural</t>
  </si>
  <si>
    <t>Total Costos Producción</t>
  </si>
  <si>
    <r>
      <t>A</t>
    </r>
    <r>
      <rPr>
        <sz val="10"/>
        <color indexed="12"/>
        <rFont val="Lucida Casual"/>
        <family val="4"/>
      </rPr>
      <t xml:space="preserve">REA DE </t>
    </r>
    <r>
      <rPr>
        <sz val="14"/>
        <color indexed="10"/>
        <rFont val="Lucida Casual"/>
      </rPr>
      <t>I</t>
    </r>
    <r>
      <rPr>
        <sz val="10"/>
        <color indexed="12"/>
        <rFont val="Lucida Casual"/>
        <family val="4"/>
      </rPr>
      <t xml:space="preserve">NFLUENCIA DEL </t>
    </r>
    <r>
      <rPr>
        <sz val="14"/>
        <color indexed="10"/>
        <rFont val="Lucida Casual"/>
      </rPr>
      <t>P</t>
    </r>
    <r>
      <rPr>
        <sz val="10"/>
        <color indexed="12"/>
        <rFont val="Lucida Casual"/>
        <family val="4"/>
      </rPr>
      <t>ROYECTO</t>
    </r>
  </si>
  <si>
    <t>Amortización (+)</t>
  </si>
  <si>
    <t>Valor del Producto Marginal</t>
  </si>
  <si>
    <t>Tasa de Crecimiento</t>
  </si>
  <si>
    <t xml:space="preserve">Rendimiento Tm/Ha </t>
  </si>
  <si>
    <t>Porcentaje de Muertes</t>
  </si>
  <si>
    <t>% Pérdidas Post Cosecha</t>
  </si>
  <si>
    <r>
      <t>Superficie Cultivada en Ha.</t>
    </r>
    <r>
      <rPr>
        <u/>
        <sz val="8"/>
        <color indexed="12"/>
        <rFont val="Arial"/>
      </rPr>
      <t xml:space="preserve"> </t>
    </r>
  </si>
  <si>
    <t>Especies en Producción</t>
  </si>
  <si>
    <t>Ingresos</t>
  </si>
  <si>
    <t>Cultivos</t>
  </si>
  <si>
    <t>Unidad</t>
  </si>
  <si>
    <t>Cantidad</t>
  </si>
  <si>
    <t>Precio Unitario</t>
  </si>
  <si>
    <r>
      <t>S</t>
    </r>
    <r>
      <rPr>
        <sz val="10"/>
        <color indexed="48"/>
        <rFont val="Arial"/>
        <family val="2"/>
      </rPr>
      <t xml:space="preserve">ITUACION </t>
    </r>
    <r>
      <rPr>
        <sz val="14"/>
        <color indexed="10"/>
        <rFont val="Arial"/>
        <family val="2"/>
      </rPr>
      <t>C</t>
    </r>
    <r>
      <rPr>
        <sz val="10"/>
        <color indexed="48"/>
        <rFont val="Arial"/>
        <family val="2"/>
      </rPr>
      <t xml:space="preserve">ON </t>
    </r>
    <r>
      <rPr>
        <sz val="14"/>
        <color indexed="10"/>
        <rFont val="Arial"/>
        <family val="2"/>
      </rPr>
      <t>P</t>
    </r>
    <r>
      <rPr>
        <sz val="10"/>
        <color indexed="48"/>
        <rFont val="Arial"/>
        <family val="2"/>
      </rPr>
      <t>ROYECTO</t>
    </r>
    <r>
      <rPr>
        <sz val="10"/>
        <rFont val="Arial"/>
      </rPr>
      <t xml:space="preserve"> - </t>
    </r>
    <r>
      <rPr>
        <sz val="14"/>
        <color indexed="10"/>
        <rFont val="Arial"/>
        <family val="2"/>
      </rPr>
      <t>P</t>
    </r>
    <r>
      <rPr>
        <sz val="10"/>
        <color indexed="48"/>
        <rFont val="Arial"/>
        <family val="2"/>
      </rPr>
      <t xml:space="preserve">RODUCCIÓN </t>
    </r>
    <r>
      <rPr>
        <sz val="14"/>
        <color indexed="10"/>
        <rFont val="Arial"/>
        <family val="2"/>
      </rPr>
      <t>A</t>
    </r>
    <r>
      <rPr>
        <sz val="10"/>
        <color indexed="48"/>
        <rFont val="Arial"/>
        <family val="2"/>
      </rPr>
      <t>GRICOLA</t>
    </r>
  </si>
  <si>
    <t>INGRESO POR VENTAS DE PRODUCTOS</t>
  </si>
  <si>
    <t>Precios de Subproductos</t>
  </si>
  <si>
    <t>COMERCIALIZACIÓN</t>
  </si>
  <si>
    <t>TOTAL COSTOS DE COMERCIALIZ.</t>
  </si>
  <si>
    <t>Total Costos de Comercialización</t>
  </si>
  <si>
    <r>
      <t>S</t>
    </r>
    <r>
      <rPr>
        <sz val="10"/>
        <color indexed="48"/>
        <rFont val="Arial"/>
        <family val="2"/>
      </rPr>
      <t xml:space="preserve">ITUACION </t>
    </r>
    <r>
      <rPr>
        <sz val="14"/>
        <color indexed="10"/>
        <rFont val="Arial"/>
        <family val="2"/>
      </rPr>
      <t>S</t>
    </r>
    <r>
      <rPr>
        <sz val="10"/>
        <color indexed="48"/>
        <rFont val="Arial"/>
        <family val="2"/>
      </rPr>
      <t xml:space="preserve">IN </t>
    </r>
    <r>
      <rPr>
        <sz val="14"/>
        <color indexed="10"/>
        <rFont val="Arial"/>
        <family val="2"/>
      </rPr>
      <t>P</t>
    </r>
    <r>
      <rPr>
        <sz val="10"/>
        <color indexed="48"/>
        <rFont val="Arial"/>
        <family val="2"/>
      </rPr>
      <t>ROYECTO</t>
    </r>
    <r>
      <rPr>
        <sz val="10"/>
        <rFont val="Arial"/>
      </rPr>
      <t xml:space="preserve"> - </t>
    </r>
    <r>
      <rPr>
        <sz val="14"/>
        <color indexed="10"/>
        <rFont val="Arial"/>
        <family val="2"/>
      </rPr>
      <t>P</t>
    </r>
    <r>
      <rPr>
        <sz val="10"/>
        <color indexed="48"/>
        <rFont val="Arial"/>
        <family val="2"/>
      </rPr>
      <t xml:space="preserve">RODUCCIÓN </t>
    </r>
    <r>
      <rPr>
        <sz val="14"/>
        <color indexed="10"/>
        <rFont val="Arial"/>
        <family val="2"/>
      </rPr>
      <t>A</t>
    </r>
    <r>
      <rPr>
        <sz val="10"/>
        <color indexed="48"/>
        <rFont val="Arial"/>
        <family val="2"/>
      </rPr>
      <t>GRICOLA</t>
    </r>
  </si>
  <si>
    <t>Total Costos Incrementales</t>
  </si>
  <si>
    <r>
      <t>O</t>
    </r>
    <r>
      <rPr>
        <sz val="10"/>
        <color indexed="12"/>
        <rFont val="Arial"/>
        <family val="2"/>
      </rPr>
      <t xml:space="preserve">TROS </t>
    </r>
    <r>
      <rPr>
        <sz val="14"/>
        <color indexed="10"/>
        <rFont val="Arial"/>
        <family val="2"/>
      </rPr>
      <t>I</t>
    </r>
    <r>
      <rPr>
        <sz val="10"/>
        <color indexed="12"/>
        <rFont val="Arial"/>
        <family val="2"/>
      </rPr>
      <t xml:space="preserve">NDICADORES DE </t>
    </r>
    <r>
      <rPr>
        <sz val="14"/>
        <color indexed="10"/>
        <rFont val="Arial"/>
        <family val="2"/>
      </rPr>
      <t>E</t>
    </r>
    <r>
      <rPr>
        <sz val="10"/>
        <color indexed="12"/>
        <rFont val="Arial"/>
        <family val="2"/>
      </rPr>
      <t>STADO</t>
    </r>
  </si>
  <si>
    <t>Si desea añadir otro indicador presione este botón</t>
  </si>
  <si>
    <t>Total Prod. Incremental</t>
  </si>
  <si>
    <t>Porcentaje de Pérdidas</t>
  </si>
  <si>
    <t>Período de Crianza o Engorde (Años)</t>
  </si>
  <si>
    <t>TIRP</t>
  </si>
  <si>
    <t>TIRS</t>
  </si>
  <si>
    <t>% de Cambio</t>
  </si>
  <si>
    <r>
      <t>M</t>
    </r>
    <r>
      <rPr>
        <sz val="12"/>
        <color indexed="48"/>
        <rFont val="Lucida Casual"/>
      </rPr>
      <t>ts</t>
    </r>
    <r>
      <rPr>
        <vertAlign val="superscript"/>
        <sz val="12"/>
        <color indexed="48"/>
        <rFont val="Lucida Casual"/>
      </rPr>
      <t>2</t>
    </r>
    <r>
      <rPr>
        <sz val="14"/>
        <color indexed="10"/>
        <rFont val="Lucida Casual"/>
      </rPr>
      <t xml:space="preserve"> </t>
    </r>
    <r>
      <rPr>
        <sz val="12"/>
        <color indexed="10"/>
        <rFont val="Lucida Casual"/>
      </rPr>
      <t>C</t>
    </r>
    <r>
      <rPr>
        <sz val="10"/>
        <color indexed="48"/>
        <rFont val="Lucida Casual"/>
      </rPr>
      <t>ONSTRUIDOS</t>
    </r>
  </si>
  <si>
    <r>
      <t>P</t>
    </r>
    <r>
      <rPr>
        <sz val="10"/>
        <color indexed="12"/>
        <rFont val="Lucida Casual"/>
        <family val="4"/>
      </rPr>
      <t>OBLACIÓN</t>
    </r>
    <r>
      <rPr>
        <sz val="10"/>
        <color indexed="21"/>
        <rFont val="Lucida Casual"/>
        <family val="4"/>
      </rPr>
      <t xml:space="preserve"> </t>
    </r>
    <r>
      <rPr>
        <sz val="14"/>
        <color indexed="10"/>
        <rFont val="Lucida Casual"/>
        <family val="4"/>
      </rPr>
      <t>B</t>
    </r>
    <r>
      <rPr>
        <sz val="10"/>
        <color indexed="48"/>
        <rFont val="Lucida Casual"/>
      </rPr>
      <t>ENEFICIADA</t>
    </r>
  </si>
  <si>
    <r>
      <t>S</t>
    </r>
    <r>
      <rPr>
        <sz val="10"/>
        <color indexed="48"/>
        <rFont val="Lucida Casual"/>
      </rPr>
      <t xml:space="preserve">ITUACIÓN </t>
    </r>
    <r>
      <rPr>
        <sz val="14"/>
        <color indexed="10"/>
        <rFont val="Lucida Casual"/>
      </rPr>
      <t>S</t>
    </r>
    <r>
      <rPr>
        <sz val="10"/>
        <color indexed="48"/>
        <rFont val="Lucida Casual"/>
      </rPr>
      <t>IN</t>
    </r>
    <r>
      <rPr>
        <sz val="11"/>
        <color indexed="48"/>
        <rFont val="Lucida Casual"/>
      </rPr>
      <t xml:space="preserve">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</rPr>
      <t>ROYECTO</t>
    </r>
    <r>
      <rPr>
        <sz val="10"/>
        <color indexed="10"/>
        <rFont val="Lucida Casual"/>
      </rPr>
      <t xml:space="preserve"> </t>
    </r>
    <r>
      <rPr>
        <sz val="14"/>
        <color indexed="10"/>
        <rFont val="Lucida Casual"/>
        <family val="4"/>
      </rPr>
      <t>- P</t>
    </r>
    <r>
      <rPr>
        <sz val="10"/>
        <color indexed="12"/>
        <rFont val="Lucida Casual"/>
        <family val="4"/>
      </rPr>
      <t xml:space="preserve">RODUCCION </t>
    </r>
    <r>
      <rPr>
        <sz val="14"/>
        <color indexed="10"/>
        <rFont val="Lucida Casual"/>
      </rPr>
      <t>P</t>
    </r>
    <r>
      <rPr>
        <sz val="10"/>
        <color indexed="12"/>
        <rFont val="Lucida Casual"/>
        <family val="4"/>
      </rPr>
      <t xml:space="preserve">ECUARIA Y </t>
    </r>
    <r>
      <rPr>
        <sz val="14"/>
        <color indexed="10"/>
        <rFont val="Lucida Casual"/>
      </rPr>
      <t>P</t>
    </r>
    <r>
      <rPr>
        <sz val="10"/>
        <color indexed="12"/>
        <rFont val="Lucida Casual"/>
        <family val="4"/>
      </rPr>
      <t>ISCICOLA</t>
    </r>
  </si>
  <si>
    <t>Número de Cabezas o ejemplares</t>
  </si>
  <si>
    <t>Precio por Cabeza o ejemplar</t>
  </si>
  <si>
    <r>
      <t>S</t>
    </r>
    <r>
      <rPr>
        <sz val="10"/>
        <color indexed="48"/>
        <rFont val="Lucida Casual"/>
      </rPr>
      <t xml:space="preserve">ITUACIÓN </t>
    </r>
    <r>
      <rPr>
        <sz val="14"/>
        <color indexed="10"/>
        <rFont val="Lucida Casual"/>
      </rPr>
      <t>S</t>
    </r>
    <r>
      <rPr>
        <sz val="10"/>
        <color indexed="48"/>
        <rFont val="Lucida Casual"/>
      </rPr>
      <t>IN</t>
    </r>
    <r>
      <rPr>
        <sz val="11"/>
        <color indexed="48"/>
        <rFont val="Lucida Casual"/>
      </rPr>
      <t xml:space="preserve">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</rPr>
      <t>ROYECTO</t>
    </r>
    <r>
      <rPr>
        <sz val="10"/>
        <color indexed="10"/>
        <rFont val="Lucida Casual"/>
      </rPr>
      <t xml:space="preserve"> </t>
    </r>
    <r>
      <rPr>
        <sz val="14"/>
        <color indexed="10"/>
        <rFont val="Lucida Casual"/>
        <family val="4"/>
      </rPr>
      <t>- S</t>
    </r>
    <r>
      <rPr>
        <sz val="10"/>
        <color indexed="48"/>
        <rFont val="Lucida Casual"/>
      </rPr>
      <t>UBP</t>
    </r>
    <r>
      <rPr>
        <sz val="10"/>
        <color indexed="12"/>
        <rFont val="Lucida Casual"/>
        <family val="4"/>
      </rPr>
      <t xml:space="preserve">RODUCTOS </t>
    </r>
    <r>
      <rPr>
        <sz val="14"/>
        <color indexed="10"/>
        <rFont val="Lucida Casual"/>
      </rPr>
      <t>A</t>
    </r>
    <r>
      <rPr>
        <sz val="10"/>
        <color indexed="12"/>
        <rFont val="Lucida Casual"/>
        <family val="4"/>
      </rPr>
      <t xml:space="preserve">GRICOLAS Y </t>
    </r>
    <r>
      <rPr>
        <sz val="14"/>
        <color indexed="10"/>
        <rFont val="Lucida Casual"/>
      </rPr>
      <t>P</t>
    </r>
    <r>
      <rPr>
        <sz val="10"/>
        <color indexed="12"/>
        <rFont val="Lucida Casual"/>
        <family val="4"/>
      </rPr>
      <t xml:space="preserve">RODUCTOS </t>
    </r>
    <r>
      <rPr>
        <sz val="14"/>
        <color indexed="10"/>
        <rFont val="Lucida Casual"/>
      </rPr>
      <t>A</t>
    </r>
    <r>
      <rPr>
        <sz val="10"/>
        <color indexed="12"/>
        <rFont val="Lucida Casual"/>
        <family val="4"/>
      </rPr>
      <t>RTESANALES</t>
    </r>
  </si>
  <si>
    <r>
      <t>S</t>
    </r>
    <r>
      <rPr>
        <sz val="10"/>
        <color indexed="48"/>
        <rFont val="Lucida Casual"/>
      </rPr>
      <t xml:space="preserve">ITUACIÓN </t>
    </r>
    <r>
      <rPr>
        <sz val="14"/>
        <color indexed="10"/>
        <rFont val="Lucida Casual"/>
      </rPr>
      <t>C</t>
    </r>
    <r>
      <rPr>
        <sz val="10"/>
        <color indexed="48"/>
        <rFont val="Lucida Casual"/>
      </rPr>
      <t>ON</t>
    </r>
    <r>
      <rPr>
        <sz val="11"/>
        <color indexed="48"/>
        <rFont val="Lucida Casual"/>
      </rPr>
      <t xml:space="preserve">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</rPr>
      <t>ROYECTO</t>
    </r>
    <r>
      <rPr>
        <sz val="10"/>
        <color indexed="10"/>
        <rFont val="Lucida Casual"/>
      </rPr>
      <t xml:space="preserve"> </t>
    </r>
    <r>
      <rPr>
        <sz val="14"/>
        <color indexed="10"/>
        <rFont val="Lucida Casual"/>
        <family val="4"/>
      </rPr>
      <t>- P</t>
    </r>
    <r>
      <rPr>
        <sz val="10"/>
        <color indexed="12"/>
        <rFont val="Lucida Casual"/>
        <family val="4"/>
      </rPr>
      <t xml:space="preserve">RODUCCION </t>
    </r>
    <r>
      <rPr>
        <sz val="14"/>
        <color indexed="10"/>
        <rFont val="Lucida Casual"/>
      </rPr>
      <t>P</t>
    </r>
    <r>
      <rPr>
        <sz val="10"/>
        <color indexed="12"/>
        <rFont val="Lucida Casual"/>
        <family val="4"/>
      </rPr>
      <t xml:space="preserve">ECUARIA Y </t>
    </r>
    <r>
      <rPr>
        <sz val="14"/>
        <color indexed="10"/>
        <rFont val="Lucida Casual"/>
      </rPr>
      <t>P</t>
    </r>
    <r>
      <rPr>
        <sz val="10"/>
        <color indexed="12"/>
        <rFont val="Lucida Casual"/>
        <family val="4"/>
      </rPr>
      <t>ISCICOLA</t>
    </r>
  </si>
  <si>
    <r>
      <t>S</t>
    </r>
    <r>
      <rPr>
        <sz val="10"/>
        <color indexed="48"/>
        <rFont val="Lucida Casual"/>
      </rPr>
      <t xml:space="preserve">ITUACIÓN </t>
    </r>
    <r>
      <rPr>
        <sz val="14"/>
        <color indexed="10"/>
        <rFont val="Lucida Casual"/>
      </rPr>
      <t>C</t>
    </r>
    <r>
      <rPr>
        <sz val="10"/>
        <color indexed="48"/>
        <rFont val="Lucida Casual"/>
      </rPr>
      <t>ON</t>
    </r>
    <r>
      <rPr>
        <sz val="11"/>
        <color indexed="48"/>
        <rFont val="Lucida Casual"/>
      </rPr>
      <t xml:space="preserve">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</rPr>
      <t>ROYECTO</t>
    </r>
    <r>
      <rPr>
        <sz val="10"/>
        <color indexed="10"/>
        <rFont val="Lucida Casual"/>
      </rPr>
      <t xml:space="preserve"> </t>
    </r>
    <r>
      <rPr>
        <sz val="14"/>
        <color indexed="10"/>
        <rFont val="Lucida Casual"/>
        <family val="4"/>
      </rPr>
      <t>- S</t>
    </r>
    <r>
      <rPr>
        <sz val="10"/>
        <color indexed="48"/>
        <rFont val="Lucida Casual"/>
      </rPr>
      <t>UBP</t>
    </r>
    <r>
      <rPr>
        <sz val="10"/>
        <color indexed="12"/>
        <rFont val="Lucida Casual"/>
        <family val="4"/>
      </rPr>
      <t xml:space="preserve">RODUCTOS AGRICOLAS Y </t>
    </r>
    <r>
      <rPr>
        <sz val="14"/>
        <color indexed="10"/>
        <rFont val="Lucida Casual"/>
      </rPr>
      <t>P</t>
    </r>
    <r>
      <rPr>
        <sz val="10"/>
        <color indexed="12"/>
        <rFont val="Lucida Casual"/>
        <family val="4"/>
      </rPr>
      <t xml:space="preserve">RODUCTOS </t>
    </r>
    <r>
      <rPr>
        <sz val="14"/>
        <color indexed="10"/>
        <rFont val="Lucida Casual"/>
      </rPr>
      <t>A</t>
    </r>
    <r>
      <rPr>
        <sz val="10"/>
        <color indexed="12"/>
        <rFont val="Lucida Casual"/>
        <family val="4"/>
      </rPr>
      <t>RTESANALES</t>
    </r>
  </si>
  <si>
    <r>
      <t>S</t>
    </r>
    <r>
      <rPr>
        <sz val="10"/>
        <color indexed="48"/>
        <rFont val="Lucida Casual"/>
      </rPr>
      <t xml:space="preserve">ITUACIÓN </t>
    </r>
    <r>
      <rPr>
        <sz val="14"/>
        <color indexed="10"/>
        <rFont val="Lucida Casual"/>
      </rPr>
      <t>C</t>
    </r>
    <r>
      <rPr>
        <sz val="10"/>
        <color indexed="48"/>
        <rFont val="Lucida Casual"/>
      </rPr>
      <t>ON</t>
    </r>
    <r>
      <rPr>
        <sz val="11"/>
        <color indexed="48"/>
        <rFont val="Lucida Casual"/>
      </rPr>
      <t xml:space="preserve">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</rPr>
      <t>ROYECTO</t>
    </r>
    <r>
      <rPr>
        <sz val="10"/>
        <color indexed="10"/>
        <rFont val="Lucida Casual"/>
      </rPr>
      <t xml:space="preserve"> </t>
    </r>
    <r>
      <rPr>
        <sz val="14"/>
        <color indexed="10"/>
        <rFont val="Lucida Casual"/>
        <family val="4"/>
      </rPr>
      <t>- P</t>
    </r>
    <r>
      <rPr>
        <sz val="10"/>
        <color indexed="12"/>
        <rFont val="Lucida Casual"/>
        <family val="4"/>
      </rPr>
      <t xml:space="preserve">RODUCCIÓN </t>
    </r>
    <r>
      <rPr>
        <sz val="14"/>
        <color indexed="10"/>
        <rFont val="Lucida Casual"/>
      </rPr>
      <t>A</t>
    </r>
    <r>
      <rPr>
        <sz val="10"/>
        <color indexed="12"/>
        <rFont val="Lucida Casual"/>
        <family val="4"/>
      </rPr>
      <t>GROFORESTAL</t>
    </r>
  </si>
  <si>
    <t>Especies Maderables</t>
  </si>
  <si>
    <r>
      <t>S</t>
    </r>
    <r>
      <rPr>
        <sz val="10"/>
        <color indexed="48"/>
        <rFont val="Lucida Casual"/>
      </rPr>
      <t xml:space="preserve">ITUACIÓN </t>
    </r>
    <r>
      <rPr>
        <sz val="14"/>
        <color indexed="10"/>
        <rFont val="Lucida Casual"/>
      </rPr>
      <t>S</t>
    </r>
    <r>
      <rPr>
        <sz val="10"/>
        <color indexed="48"/>
        <rFont val="Lucida Casual"/>
      </rPr>
      <t>IN</t>
    </r>
    <r>
      <rPr>
        <sz val="11"/>
        <color indexed="48"/>
        <rFont val="Lucida Casual"/>
      </rPr>
      <t xml:space="preserve">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</rPr>
      <t>ROYECTO</t>
    </r>
    <r>
      <rPr>
        <sz val="10"/>
        <color indexed="10"/>
        <rFont val="Lucida Casual"/>
      </rPr>
      <t xml:space="preserve"> </t>
    </r>
    <r>
      <rPr>
        <sz val="14"/>
        <color indexed="10"/>
        <rFont val="Lucida Casual"/>
        <family val="4"/>
      </rPr>
      <t>- P</t>
    </r>
    <r>
      <rPr>
        <sz val="10"/>
        <color indexed="12"/>
        <rFont val="Lucida Casual"/>
        <family val="4"/>
      </rPr>
      <t xml:space="preserve">RODUCCIÓN </t>
    </r>
    <r>
      <rPr>
        <sz val="14"/>
        <color indexed="10"/>
        <rFont val="Lucida Casual"/>
      </rPr>
      <t>A</t>
    </r>
    <r>
      <rPr>
        <sz val="10"/>
        <color indexed="12"/>
        <rFont val="Lucida Casual"/>
        <family val="4"/>
      </rPr>
      <t>GROFORESTAL</t>
    </r>
  </si>
  <si>
    <t>Subproductos Agrícolas o Productos Artesanales</t>
  </si>
  <si>
    <t>Para añadir especies presione este botón</t>
  </si>
  <si>
    <t>Para añadir productos al cuadro presione este botón</t>
  </si>
  <si>
    <t>Para añadir especies al cuadro presione este botón</t>
  </si>
  <si>
    <t>Precios de Especies Maderables</t>
  </si>
  <si>
    <t>Precios de Especies Animales</t>
  </si>
  <si>
    <r>
      <t>Unidad     (Mt</t>
    </r>
    <r>
      <rPr>
        <vertAlign val="superscript"/>
        <sz val="8"/>
        <color indexed="12"/>
        <rFont val="Arial"/>
        <family val="2"/>
      </rPr>
      <t>3</t>
    </r>
    <r>
      <rPr>
        <sz val="8"/>
        <color indexed="12"/>
        <rFont val="Arial"/>
      </rPr>
      <t>, Pié/Tabla...)</t>
    </r>
  </si>
  <si>
    <t>Porcentaje de Pérdidas o Autoconsumo</t>
  </si>
  <si>
    <t>CAEP / Produción Diferencial</t>
  </si>
  <si>
    <t>CAEP / Población Beneficiada</t>
  </si>
  <si>
    <t>CAEP / Area Beneficiada</t>
  </si>
  <si>
    <t>CAES / Población Beneficiada</t>
  </si>
  <si>
    <t>CAES / Area Beneficiada</t>
  </si>
  <si>
    <t>CAES / Produción Diferencial</t>
  </si>
  <si>
    <t>POBLACIÓN</t>
  </si>
  <si>
    <r>
      <t>I</t>
    </r>
    <r>
      <rPr>
        <sz val="10"/>
        <color indexed="12"/>
        <rFont val="Lucida Casual"/>
        <family val="4"/>
      </rPr>
      <t xml:space="preserve">NGRESOS </t>
    </r>
    <r>
      <rPr>
        <sz val="14"/>
        <color indexed="10"/>
        <rFont val="Lucida Casual"/>
      </rPr>
      <t>I</t>
    </r>
    <r>
      <rPr>
        <sz val="10"/>
        <color indexed="12"/>
        <rFont val="Lucida Casual"/>
        <family val="4"/>
      </rPr>
      <t>NCREMENTALES DEL</t>
    </r>
    <r>
      <rPr>
        <sz val="10"/>
        <color indexed="48"/>
        <rFont val="Lucida Casual"/>
        <family val="4"/>
      </rPr>
      <t xml:space="preserve"> </t>
    </r>
    <r>
      <rPr>
        <sz val="14"/>
        <color indexed="10"/>
        <rFont val="Lucida Casual"/>
      </rPr>
      <t>P</t>
    </r>
    <r>
      <rPr>
        <sz val="10"/>
        <color indexed="12"/>
        <rFont val="Lucida Casual"/>
        <family val="4"/>
      </rPr>
      <t>ROYECTO</t>
    </r>
  </si>
  <si>
    <r>
      <t>C</t>
    </r>
    <r>
      <rPr>
        <sz val="10"/>
        <color indexed="48"/>
        <rFont val="Lucida Casual"/>
        <family val="4"/>
      </rPr>
      <t xml:space="preserve">OSTOS </t>
    </r>
    <r>
      <rPr>
        <sz val="14"/>
        <color indexed="10"/>
        <rFont val="Lucida Casual"/>
      </rPr>
      <t>I</t>
    </r>
    <r>
      <rPr>
        <sz val="10"/>
        <color indexed="48"/>
        <rFont val="Lucida Casual"/>
        <family val="4"/>
      </rPr>
      <t xml:space="preserve">NCREMENTALES DEL </t>
    </r>
    <r>
      <rPr>
        <sz val="14"/>
        <color indexed="10"/>
        <rFont val="Lucida Casual"/>
        <family val="4"/>
      </rPr>
      <t>P</t>
    </r>
    <r>
      <rPr>
        <sz val="10"/>
        <color indexed="48"/>
        <rFont val="Lucida Casual"/>
        <family val="4"/>
      </rPr>
      <t>ROYECTO</t>
    </r>
  </si>
  <si>
    <t>VAIP</t>
  </si>
  <si>
    <t>VAIS</t>
  </si>
  <si>
    <t>B / C</t>
  </si>
  <si>
    <t>Hay Conflictos por el Derecho al Uso del Agua</t>
  </si>
  <si>
    <t>La Comunidad Conoce el Proyecto</t>
  </si>
  <si>
    <t>La Comunidad Asume el Proyecto como Propio</t>
  </si>
  <si>
    <t>El Proyecto Afecta Terrenos Privados</t>
  </si>
  <si>
    <r>
      <t>P</t>
    </r>
    <r>
      <rPr>
        <sz val="10"/>
        <color indexed="12"/>
        <rFont val="Lucida Casual"/>
        <family val="4"/>
      </rPr>
      <t xml:space="preserve">RODUCCION </t>
    </r>
    <r>
      <rPr>
        <sz val="14"/>
        <color indexed="10"/>
        <rFont val="Lucida Casual"/>
      </rPr>
      <t>A</t>
    </r>
    <r>
      <rPr>
        <sz val="10"/>
        <color indexed="12"/>
        <rFont val="Lucida Casual"/>
        <family val="4"/>
      </rPr>
      <t>GROPECUARIA  (Valores Anuales)</t>
    </r>
  </si>
  <si>
    <t>Impuesto Específico Hidrocarb.</t>
  </si>
  <si>
    <t>TIPO</t>
  </si>
  <si>
    <t>Mejoramiento</t>
  </si>
  <si>
    <r>
      <t>T</t>
    </r>
    <r>
      <rPr>
        <sz val="10"/>
        <color indexed="12"/>
        <rFont val="Lucida Casual"/>
        <family val="4"/>
      </rPr>
      <t xml:space="preserve">IPO DE </t>
    </r>
    <r>
      <rPr>
        <sz val="14"/>
        <color indexed="10"/>
        <rFont val="Lucida Casual"/>
      </rPr>
      <t>I</t>
    </r>
    <r>
      <rPr>
        <sz val="10"/>
        <color indexed="12"/>
        <rFont val="Lucida Casual"/>
        <family val="4"/>
      </rPr>
      <t>NVERSIÓN</t>
    </r>
  </si>
  <si>
    <t>Desarenador</t>
  </si>
  <si>
    <t>Canales</t>
  </si>
  <si>
    <t>Canal de Desagüe</t>
  </si>
  <si>
    <t>Canal de Empalme</t>
  </si>
  <si>
    <t>Obras de Arte</t>
  </si>
  <si>
    <t>Atajados</t>
  </si>
  <si>
    <t>Operación y Mantenimiento</t>
  </si>
  <si>
    <t>Dólares</t>
  </si>
  <si>
    <t>ALTIPLANO</t>
  </si>
  <si>
    <t>VALLES</t>
  </si>
  <si>
    <t>LLANOS</t>
  </si>
  <si>
    <t>Max</t>
  </si>
  <si>
    <t>Min</t>
  </si>
  <si>
    <t>RBC Social</t>
  </si>
  <si>
    <t>RBC Privado</t>
  </si>
  <si>
    <r>
      <t>CAEP / Mts</t>
    </r>
    <r>
      <rPr>
        <vertAlign val="superscript"/>
        <sz val="8"/>
        <rFont val="Arial"/>
      </rPr>
      <t>2</t>
    </r>
    <r>
      <rPr>
        <sz val="8"/>
        <rFont val="Arial"/>
      </rPr>
      <t xml:space="preserve"> Construidos</t>
    </r>
  </si>
  <si>
    <r>
      <t>CAES / Mts</t>
    </r>
    <r>
      <rPr>
        <vertAlign val="superscript"/>
        <sz val="8"/>
        <rFont val="Arial"/>
      </rPr>
      <t>2</t>
    </r>
    <r>
      <rPr>
        <sz val="8"/>
        <rFont val="Arial"/>
      </rPr>
      <t xml:space="preserve"> Construidos</t>
    </r>
  </si>
  <si>
    <r>
      <t>Préstamo(-)</t>
    </r>
    <r>
      <rPr>
        <sz val="8"/>
        <color indexed="10"/>
        <rFont val="Arial"/>
        <family val="2"/>
      </rPr>
      <t>Escribir valores con signo Negativo</t>
    </r>
  </si>
  <si>
    <t>Costo Inv / Hectárea</t>
  </si>
  <si>
    <t>Nuevo</t>
  </si>
  <si>
    <t>Riego</t>
  </si>
  <si>
    <t>Microriego</t>
  </si>
  <si>
    <t>Costo Inv / Familia</t>
  </si>
  <si>
    <r>
      <t>T</t>
    </r>
    <r>
      <rPr>
        <sz val="10"/>
        <color indexed="12"/>
        <rFont val="Lucida Casual"/>
        <family val="4"/>
      </rPr>
      <t xml:space="preserve">IPO DE </t>
    </r>
    <r>
      <rPr>
        <sz val="14"/>
        <color indexed="10"/>
        <rFont val="Lucida Casual"/>
      </rPr>
      <t>P</t>
    </r>
    <r>
      <rPr>
        <sz val="10"/>
        <color indexed="12"/>
        <rFont val="Lucida Casual"/>
        <family val="4"/>
      </rPr>
      <t>ROYECTO</t>
    </r>
  </si>
  <si>
    <r>
      <t>R</t>
    </r>
    <r>
      <rPr>
        <sz val="10"/>
        <color indexed="12"/>
        <rFont val="Lucida Casual"/>
        <family val="4"/>
      </rPr>
      <t>EGIÓN</t>
    </r>
  </si>
  <si>
    <t>Costo de Inversión / Hectárea</t>
  </si>
  <si>
    <t>Costo de Inversión / Familia</t>
  </si>
  <si>
    <t>AREA INCREMENTAL (Hectáreas)</t>
  </si>
  <si>
    <t>Promedio de Personas por Familia</t>
  </si>
  <si>
    <t>Total Familias</t>
  </si>
  <si>
    <t>Tipo de Cambio (Bs por Dólar)</t>
  </si>
  <si>
    <t>Superficie a Regar por el Proyecto (Has.)</t>
  </si>
  <si>
    <t>Volumen de Agua Disponible (m3 / día)</t>
  </si>
  <si>
    <t>Superficie Regada Actualmente (Has.)</t>
  </si>
  <si>
    <t>Financiamiento Interno -</t>
  </si>
  <si>
    <r>
      <t>D</t>
    </r>
    <r>
      <rPr>
        <sz val="10"/>
        <color indexed="48"/>
        <rFont val="Lucida Casual"/>
        <family val="4"/>
      </rPr>
      <t>ESCRIPCIÓN</t>
    </r>
  </si>
  <si>
    <r>
      <t>I</t>
    </r>
    <r>
      <rPr>
        <sz val="12"/>
        <color indexed="12"/>
        <rFont val="Lucida Casual"/>
        <family val="4"/>
      </rPr>
      <t>NDICADORES</t>
    </r>
    <r>
      <rPr>
        <sz val="12"/>
        <color indexed="48"/>
        <rFont val="Lucida Casual"/>
        <family val="4"/>
      </rPr>
      <t xml:space="preserve"> </t>
    </r>
    <r>
      <rPr>
        <sz val="16"/>
        <color indexed="10"/>
        <rFont val="Lucida Casual"/>
        <family val="4"/>
      </rPr>
      <t>S</t>
    </r>
    <r>
      <rPr>
        <sz val="12"/>
        <color indexed="12"/>
        <rFont val="Lucida Casual"/>
        <family val="4"/>
      </rPr>
      <t>OCIOECONÓMICOS</t>
    </r>
  </si>
  <si>
    <t>Marque la casilla correspondiente si cree que el factor especificado afecta el proyecto</t>
  </si>
  <si>
    <t>Financiamiento Externo</t>
  </si>
  <si>
    <t>Costos Totales de Producción</t>
  </si>
  <si>
    <r>
      <t>A</t>
    </r>
    <r>
      <rPr>
        <sz val="12"/>
        <color indexed="48"/>
        <rFont val="Lucida Casual"/>
        <family val="4"/>
      </rPr>
      <t xml:space="preserve">LTERNATIVA DE </t>
    </r>
    <r>
      <rPr>
        <sz val="16"/>
        <color indexed="10"/>
        <rFont val="Lucida Casual"/>
        <family val="4"/>
      </rPr>
      <t>S</t>
    </r>
    <r>
      <rPr>
        <sz val="12"/>
        <color indexed="48"/>
        <rFont val="Lucida Casual"/>
        <family val="4"/>
      </rPr>
      <t>OLUCIÓN - INGENIERÍA DEL PROYECTO</t>
    </r>
  </si>
  <si>
    <t>Índice de Impacto</t>
  </si>
  <si>
    <r>
      <t>O</t>
    </r>
    <r>
      <rPr>
        <sz val="11"/>
        <color indexed="12"/>
        <rFont val="Lucida Casual"/>
        <family val="4"/>
      </rPr>
      <t>TROS</t>
    </r>
    <r>
      <rPr>
        <sz val="11"/>
        <color indexed="10"/>
        <rFont val="Lucida Casual"/>
        <family val="4"/>
      </rPr>
      <t xml:space="preserve"> </t>
    </r>
    <r>
      <rPr>
        <sz val="16"/>
        <color indexed="10"/>
        <rFont val="Lucida Casual"/>
        <family val="4"/>
      </rPr>
      <t>I</t>
    </r>
    <r>
      <rPr>
        <sz val="11"/>
        <color indexed="12"/>
        <rFont val="Lucida Casual"/>
        <family val="4"/>
      </rPr>
      <t>NDICADORES</t>
    </r>
    <r>
      <rPr>
        <sz val="11"/>
        <color indexed="48"/>
        <rFont val="Lucida Casual"/>
        <family val="4"/>
      </rPr>
      <t xml:space="preserve"> </t>
    </r>
    <r>
      <rPr>
        <sz val="16"/>
        <color indexed="10"/>
        <rFont val="Lucida Casual"/>
      </rPr>
      <t>E</t>
    </r>
    <r>
      <rPr>
        <sz val="11"/>
        <color indexed="12"/>
        <rFont val="Lucida Casual"/>
        <family val="4"/>
      </rPr>
      <t xml:space="preserve">STANDAR </t>
    </r>
    <r>
      <rPr>
        <sz val="12"/>
        <color indexed="12"/>
        <rFont val="Lucida Casual"/>
        <family val="4"/>
      </rPr>
      <t>P</t>
    </r>
    <r>
      <rPr>
        <sz val="11"/>
        <color indexed="12"/>
        <rFont val="Lucida Casual"/>
        <family val="4"/>
      </rPr>
      <t xml:space="preserve">ARA </t>
    </r>
    <r>
      <rPr>
        <sz val="16"/>
        <color indexed="10"/>
        <rFont val="Lucida Casual"/>
      </rPr>
      <t>P</t>
    </r>
    <r>
      <rPr>
        <sz val="11"/>
        <color indexed="12"/>
        <rFont val="Lucida Casual"/>
        <family val="4"/>
      </rPr>
      <t xml:space="preserve">ROYECTOS </t>
    </r>
    <r>
      <rPr>
        <sz val="16"/>
        <color indexed="10"/>
        <rFont val="Lucida Casual"/>
      </rPr>
      <t>S</t>
    </r>
    <r>
      <rPr>
        <sz val="11"/>
        <color indexed="12"/>
        <rFont val="Lucida Casual"/>
        <family val="4"/>
      </rPr>
      <t>IMILARES</t>
    </r>
  </si>
  <si>
    <t>CHACO</t>
  </si>
  <si>
    <t>Plan Operativo Anual</t>
  </si>
  <si>
    <t>Plan de Desarrollo Municipa</t>
  </si>
  <si>
    <t>SENARI</t>
  </si>
  <si>
    <t>Chullo - Oxani</t>
  </si>
  <si>
    <t>Agropecuario</t>
  </si>
  <si>
    <t xml:space="preserve">Chullo </t>
  </si>
  <si>
    <t>Haba</t>
  </si>
  <si>
    <t>Lechuga 1</t>
  </si>
  <si>
    <t>Lechuga 2</t>
  </si>
  <si>
    <t>Papa</t>
  </si>
  <si>
    <t>Arveja</t>
  </si>
  <si>
    <t>Cebolla</t>
  </si>
  <si>
    <t>pza</t>
  </si>
  <si>
    <t>ml</t>
  </si>
  <si>
    <t>gl</t>
  </si>
  <si>
    <t>Obra de Toma</t>
  </si>
  <si>
    <t>Obra de toma</t>
  </si>
  <si>
    <t>Desarenador y Camara</t>
  </si>
  <si>
    <t>Camaras de captación y empalme</t>
  </si>
  <si>
    <t>Regillas, compuertas y medidor de caudales</t>
  </si>
  <si>
    <t>Acueducto y tuberia</t>
  </si>
</sst>
</file>

<file path=xl/styles.xml><?xml version="1.0" encoding="utf-8"?>
<styleSheet xmlns="http://schemas.openxmlformats.org/spreadsheetml/2006/main">
  <fonts count="61">
    <font>
      <sz val="10"/>
      <name val="Arial"/>
    </font>
    <font>
      <sz val="10"/>
      <name val="Arial"/>
    </font>
    <font>
      <b/>
      <sz val="16"/>
      <name val="Arial"/>
      <family val="2"/>
    </font>
    <font>
      <b/>
      <sz val="10"/>
      <color indexed="21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</font>
    <font>
      <sz val="12"/>
      <color indexed="10"/>
      <name val="Arial"/>
      <family val="2"/>
    </font>
    <font>
      <sz val="16"/>
      <color indexed="10"/>
      <name val="Lucida Casual"/>
      <family val="4"/>
    </font>
    <font>
      <sz val="11"/>
      <color indexed="10"/>
      <name val="Lucida Casual"/>
      <family val="4"/>
    </font>
    <font>
      <sz val="9"/>
      <color indexed="12"/>
      <name val="Lucida Casual"/>
      <family val="4"/>
    </font>
    <font>
      <sz val="14"/>
      <color indexed="12"/>
      <name val="Lucida Casual"/>
      <family val="4"/>
    </font>
    <font>
      <sz val="12"/>
      <color indexed="12"/>
      <name val="Lucida Casual"/>
      <family val="4"/>
    </font>
    <font>
      <b/>
      <sz val="10"/>
      <color indexed="21"/>
      <name val="Lucida Casual"/>
      <family val="4"/>
    </font>
    <font>
      <sz val="10"/>
      <color indexed="21"/>
      <name val="Lucida Casual"/>
      <family val="4"/>
    </font>
    <font>
      <sz val="14"/>
      <color indexed="10"/>
      <name val="Arial"/>
      <family val="2"/>
    </font>
    <font>
      <sz val="10"/>
      <color indexed="57"/>
      <name val="Arial"/>
      <family val="2"/>
    </font>
    <font>
      <sz val="10"/>
      <color indexed="48"/>
      <name val="Lucida Casual"/>
      <family val="4"/>
    </font>
    <font>
      <sz val="10"/>
      <color indexed="12"/>
      <name val="Lucida Casual"/>
      <family val="4"/>
    </font>
    <font>
      <sz val="14"/>
      <color indexed="10"/>
      <name val="Lucida Casual"/>
      <family val="4"/>
    </font>
    <font>
      <sz val="12"/>
      <color indexed="48"/>
      <name val="Lucida Casual"/>
      <family val="4"/>
    </font>
    <font>
      <sz val="12"/>
      <color indexed="10"/>
      <name val="Lucida Casual"/>
      <family val="4"/>
    </font>
    <font>
      <sz val="10"/>
      <color indexed="10"/>
      <name val="Lucida Casual"/>
      <family val="4"/>
    </font>
    <font>
      <sz val="9"/>
      <color indexed="10"/>
      <name val="Lucida Casual"/>
      <family val="4"/>
    </font>
    <font>
      <sz val="8"/>
      <name val="Arial"/>
      <family val="2"/>
    </font>
    <font>
      <sz val="10"/>
      <color indexed="12"/>
      <name val="Arial"/>
      <family val="2"/>
    </font>
    <font>
      <sz val="7"/>
      <name val="Arial"/>
      <family val="2"/>
    </font>
    <font>
      <sz val="8"/>
      <name val="Verdana"/>
      <family val="2"/>
    </font>
    <font>
      <sz val="10"/>
      <color indexed="42"/>
      <name val="Arial"/>
      <family val="2"/>
    </font>
    <font>
      <sz val="18"/>
      <color indexed="10"/>
      <name val="Arial"/>
      <family val="2"/>
    </font>
    <font>
      <b/>
      <sz val="10"/>
      <color indexed="42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48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4"/>
      <color indexed="10"/>
      <name val="Lucida Casual"/>
    </font>
    <font>
      <sz val="8"/>
      <name val="Arial"/>
    </font>
    <font>
      <sz val="10"/>
      <color indexed="48"/>
      <name val="Lucida Casual"/>
    </font>
    <font>
      <sz val="11"/>
      <color indexed="48"/>
      <name val="Lucida Casual"/>
    </font>
    <font>
      <sz val="10"/>
      <color indexed="48"/>
      <name val="Arial"/>
      <family val="2"/>
    </font>
    <font>
      <sz val="10"/>
      <color indexed="10"/>
      <name val="Lucida Casual"/>
    </font>
    <font>
      <sz val="8"/>
      <color indexed="12"/>
      <name val="Arial"/>
    </font>
    <font>
      <u/>
      <sz val="8"/>
      <color indexed="12"/>
      <name val="Arial"/>
    </font>
    <font>
      <sz val="12"/>
      <color indexed="48"/>
      <name val="Lucida Casual"/>
    </font>
    <font>
      <vertAlign val="superscript"/>
      <sz val="12"/>
      <color indexed="48"/>
      <name val="Lucida Casual"/>
    </font>
    <font>
      <sz val="12"/>
      <color indexed="10"/>
      <name val="Lucida Casual"/>
    </font>
    <font>
      <sz val="10"/>
      <color indexed="9"/>
      <name val="Arial"/>
    </font>
    <font>
      <vertAlign val="superscript"/>
      <sz val="8"/>
      <color indexed="12"/>
      <name val="Arial"/>
      <family val="2"/>
    </font>
    <font>
      <sz val="9"/>
      <color indexed="9"/>
      <name val="Lucida Casual"/>
      <family val="4"/>
    </font>
    <font>
      <sz val="16"/>
      <color indexed="10"/>
      <name val="Lucida Casual"/>
    </font>
    <font>
      <sz val="8"/>
      <color indexed="10"/>
      <name val="Lucida Casual"/>
      <family val="4"/>
    </font>
    <font>
      <vertAlign val="superscript"/>
      <sz val="8"/>
      <name val="Arial"/>
    </font>
    <font>
      <b/>
      <sz val="10"/>
      <color indexed="9"/>
      <name val="Arial"/>
      <family val="2"/>
    </font>
    <font>
      <sz val="8"/>
      <color indexed="10"/>
      <name val="Arial"/>
      <family val="2"/>
    </font>
    <font>
      <sz val="11"/>
      <color indexed="12"/>
      <name val="Lucida Casual"/>
      <family val="4"/>
    </font>
    <font>
      <sz val="11"/>
      <color indexed="48"/>
      <name val="Lucida Casual"/>
      <family val="4"/>
    </font>
    <font>
      <sz val="8"/>
      <name val="Tahoma"/>
      <family val="2"/>
    </font>
    <font>
      <b/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lightGray">
        <fgColor indexed="55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55"/>
      </patternFill>
    </fill>
    <fill>
      <patternFill patternType="lightGray">
        <fgColor indexed="11"/>
      </patternFill>
    </fill>
    <fill>
      <patternFill patternType="solid">
        <fgColor indexed="42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</cellStyleXfs>
  <cellXfs count="468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wrapText="1"/>
    </xf>
    <xf numFmtId="0" fontId="7" fillId="0" borderId="0" xfId="0" applyFont="1" applyProtection="1">
      <protection hidden="1"/>
    </xf>
    <xf numFmtId="0" fontId="8" fillId="0" borderId="0" xfId="1" applyAlignment="1" applyProtection="1"/>
    <xf numFmtId="0" fontId="12" fillId="0" borderId="0" xfId="6"/>
    <xf numFmtId="0" fontId="10" fillId="0" borderId="0" xfId="0" applyFont="1"/>
    <xf numFmtId="0" fontId="10" fillId="0" borderId="0" xfId="0" applyFont="1" applyAlignment="1"/>
    <xf numFmtId="0" fontId="21" fillId="0" borderId="0" xfId="0" applyFont="1"/>
    <xf numFmtId="0" fontId="10" fillId="0" borderId="0" xfId="2"/>
    <xf numFmtId="0" fontId="13" fillId="0" borderId="0" xfId="3"/>
    <xf numFmtId="0" fontId="23" fillId="0" borderId="0" xfId="0" applyFont="1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2" borderId="4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2" borderId="2" xfId="0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21" fillId="2" borderId="0" xfId="0" applyFont="1" applyFill="1"/>
    <xf numFmtId="0" fontId="0" fillId="2" borderId="0" xfId="0" applyFill="1"/>
    <xf numFmtId="0" fontId="0" fillId="4" borderId="5" xfId="0" applyFill="1" applyBorder="1"/>
    <xf numFmtId="0" fontId="0" fillId="4" borderId="6" xfId="0" applyFill="1" applyBorder="1"/>
    <xf numFmtId="0" fontId="3" fillId="4" borderId="0" xfId="0" applyFont="1" applyFill="1" applyBorder="1" applyAlignment="1"/>
    <xf numFmtId="0" fontId="0" fillId="4" borderId="7" xfId="0" applyFill="1" applyBorder="1"/>
    <xf numFmtId="0" fontId="0" fillId="4" borderId="0" xfId="0" applyFill="1" applyBorder="1"/>
    <xf numFmtId="0" fontId="24" fillId="4" borderId="0" xfId="0" applyFont="1" applyFill="1" applyBorder="1"/>
    <xf numFmtId="0" fontId="0" fillId="4" borderId="0" xfId="0" applyFill="1" applyBorder="1" applyProtection="1">
      <protection locked="0"/>
    </xf>
    <xf numFmtId="0" fontId="25" fillId="4" borderId="0" xfId="0" applyFont="1" applyFill="1" applyBorder="1"/>
    <xf numFmtId="0" fontId="25" fillId="4" borderId="8" xfId="0" applyFont="1" applyFill="1" applyBorder="1"/>
    <xf numFmtId="0" fontId="0" fillId="4" borderId="9" xfId="0" applyFill="1" applyBorder="1"/>
    <xf numFmtId="0" fontId="0" fillId="4" borderId="9" xfId="0" applyFill="1" applyBorder="1" applyProtection="1">
      <protection locked="0"/>
    </xf>
    <xf numFmtId="0" fontId="25" fillId="4" borderId="9" xfId="0" applyFont="1" applyFill="1" applyBorder="1"/>
    <xf numFmtId="0" fontId="0" fillId="5" borderId="1" xfId="0" applyFill="1" applyBorder="1" applyProtection="1"/>
    <xf numFmtId="0" fontId="5" fillId="2" borderId="10" xfId="0" applyFont="1" applyFill="1" applyBorder="1" applyAlignment="1" applyProtection="1">
      <alignment horizontal="left"/>
    </xf>
    <xf numFmtId="0" fontId="5" fillId="2" borderId="11" xfId="0" applyFont="1" applyFill="1" applyBorder="1" applyAlignment="1" applyProtection="1">
      <alignment horizontal="left"/>
    </xf>
    <xf numFmtId="0" fontId="5" fillId="2" borderId="12" xfId="0" applyFont="1" applyFill="1" applyBorder="1" applyAlignment="1" applyProtection="1">
      <alignment horizontal="left"/>
    </xf>
    <xf numFmtId="0" fontId="0" fillId="3" borderId="13" xfId="0" applyFill="1" applyBorder="1"/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0" fillId="2" borderId="18" xfId="0" applyFont="1" applyFill="1" applyBorder="1" applyProtection="1">
      <protection locked="0" hidden="1"/>
    </xf>
    <xf numFmtId="0" fontId="30" fillId="2" borderId="19" xfId="0" applyFont="1" applyFill="1" applyBorder="1" applyAlignment="1" applyProtection="1">
      <alignment wrapText="1"/>
      <protection locked="0" hidden="1"/>
    </xf>
    <xf numFmtId="0" fontId="30" fillId="2" borderId="20" xfId="0" applyFont="1" applyFill="1" applyBorder="1" applyAlignment="1" applyProtection="1">
      <alignment wrapText="1"/>
      <protection locked="0" hidden="1"/>
    </xf>
    <xf numFmtId="0" fontId="30" fillId="2" borderId="0" xfId="0" applyFont="1" applyFill="1" applyBorder="1" applyProtection="1">
      <protection locked="0" hidden="1"/>
    </xf>
    <xf numFmtId="0" fontId="30" fillId="2" borderId="21" xfId="0" applyFont="1" applyFill="1" applyBorder="1" applyAlignment="1" applyProtection="1">
      <alignment wrapText="1"/>
      <protection locked="0" hidden="1"/>
    </xf>
    <xf numFmtId="0" fontId="30" fillId="2" borderId="22" xfId="0" applyFont="1" applyFill="1" applyBorder="1" applyAlignment="1" applyProtection="1">
      <alignment wrapText="1"/>
      <protection locked="0" hidden="1"/>
    </xf>
    <xf numFmtId="0" fontId="30" fillId="2" borderId="21" xfId="0" applyFont="1" applyFill="1" applyBorder="1" applyProtection="1">
      <protection locked="0" hidden="1"/>
    </xf>
    <xf numFmtId="0" fontId="30" fillId="2" borderId="22" xfId="0" applyFont="1" applyFill="1" applyBorder="1" applyProtection="1">
      <protection locked="0" hidden="1"/>
    </xf>
    <xf numFmtId="0" fontId="30" fillId="2" borderId="23" xfId="0" applyFont="1" applyFill="1" applyBorder="1" applyProtection="1">
      <protection locked="0" hidden="1"/>
    </xf>
    <xf numFmtId="0" fontId="30" fillId="2" borderId="24" xfId="0" applyFont="1" applyFill="1" applyBorder="1" applyProtection="1">
      <protection locked="0" hidden="1"/>
    </xf>
    <xf numFmtId="0" fontId="30" fillId="2" borderId="25" xfId="0" applyFont="1" applyFill="1" applyBorder="1" applyProtection="1">
      <protection locked="0" hidden="1"/>
    </xf>
    <xf numFmtId="0" fontId="0" fillId="4" borderId="0" xfId="0" applyFill="1" applyBorder="1" applyAlignment="1"/>
    <xf numFmtId="0" fontId="25" fillId="4" borderId="26" xfId="0" applyFont="1" applyFill="1" applyBorder="1"/>
    <xf numFmtId="0" fontId="25" fillId="4" borderId="27" xfId="0" applyFont="1" applyFill="1" applyBorder="1"/>
    <xf numFmtId="0" fontId="0" fillId="0" borderId="16" xfId="0" applyBorder="1" applyProtection="1">
      <protection locked="0"/>
    </xf>
    <xf numFmtId="0" fontId="0" fillId="0" borderId="0" xfId="0" applyProtection="1">
      <protection hidden="1"/>
    </xf>
    <xf numFmtId="0" fontId="32" fillId="2" borderId="12" xfId="0" applyFont="1" applyFill="1" applyBorder="1" applyAlignment="1" applyProtection="1">
      <alignment horizontal="left"/>
      <protection hidden="1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10" fontId="0" fillId="5" borderId="1" xfId="0" applyNumberFormat="1" applyFill="1" applyBorder="1" applyProtection="1"/>
    <xf numFmtId="10" fontId="0" fillId="0" borderId="1" xfId="0" applyNumberFormat="1" applyBorder="1" applyProtection="1">
      <protection locked="0"/>
    </xf>
    <xf numFmtId="0" fontId="6" fillId="0" borderId="0" xfId="0" applyFont="1" applyFill="1"/>
    <xf numFmtId="0" fontId="6" fillId="0" borderId="0" xfId="0" applyFont="1" applyFill="1" applyBorder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left"/>
      <protection locked="0"/>
    </xf>
    <xf numFmtId="0" fontId="0" fillId="2" borderId="30" xfId="0" applyFill="1" applyBorder="1" applyAlignment="1" applyProtection="1">
      <alignment horizontal="left"/>
    </xf>
    <xf numFmtId="0" fontId="0" fillId="2" borderId="31" xfId="0" applyFill="1" applyBorder="1" applyAlignment="1" applyProtection="1">
      <alignment horizontal="left"/>
    </xf>
    <xf numFmtId="0" fontId="6" fillId="2" borderId="28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/>
    </xf>
    <xf numFmtId="0" fontId="5" fillId="2" borderId="33" xfId="0" applyFont="1" applyFill="1" applyBorder="1" applyAlignment="1" applyProtection="1">
      <alignment horizontal="center"/>
    </xf>
    <xf numFmtId="3" fontId="0" fillId="3" borderId="1" xfId="0" applyNumberFormat="1" applyFill="1" applyBorder="1"/>
    <xf numFmtId="0" fontId="6" fillId="2" borderId="10" xfId="0" applyFont="1" applyFill="1" applyBorder="1" applyAlignment="1" applyProtection="1">
      <alignment horizontal="left"/>
    </xf>
    <xf numFmtId="3" fontId="0" fillId="0" borderId="1" xfId="0" applyNumberFormat="1" applyFill="1" applyBorder="1" applyProtection="1">
      <protection locked="0"/>
    </xf>
    <xf numFmtId="3" fontId="0" fillId="0" borderId="1" xfId="0" applyNumberFormat="1" applyBorder="1" applyProtection="1">
      <protection locked="0"/>
    </xf>
    <xf numFmtId="0" fontId="0" fillId="2" borderId="34" xfId="0" applyFill="1" applyBorder="1" applyAlignment="1" applyProtection="1">
      <alignment horizontal="center" vertical="center"/>
    </xf>
    <xf numFmtId="0" fontId="0" fillId="2" borderId="35" xfId="0" applyFill="1" applyBorder="1" applyAlignment="1" applyProtection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7" xfId="0" applyFill="1" applyBorder="1" applyAlignment="1">
      <alignment vertical="center" wrapText="1"/>
    </xf>
    <xf numFmtId="0" fontId="0" fillId="2" borderId="38" xfId="0" applyFill="1" applyBorder="1" applyAlignment="1">
      <alignment vertical="center" wrapText="1"/>
    </xf>
    <xf numFmtId="0" fontId="5" fillId="2" borderId="39" xfId="0" applyFont="1" applyFill="1" applyBorder="1" applyAlignment="1">
      <alignment horizontal="right" vertical="center"/>
    </xf>
    <xf numFmtId="0" fontId="5" fillId="2" borderId="40" xfId="0" applyFont="1" applyFill="1" applyBorder="1" applyAlignment="1">
      <alignment horizontal="center" vertical="center" wrapText="1"/>
    </xf>
    <xf numFmtId="0" fontId="0" fillId="2" borderId="34" xfId="0" applyFill="1" applyBorder="1" applyAlignment="1" applyProtection="1">
      <alignment horizontal="center"/>
    </xf>
    <xf numFmtId="0" fontId="35" fillId="2" borderId="41" xfId="0" applyFont="1" applyFill="1" applyBorder="1" applyAlignment="1" applyProtection="1">
      <alignment horizontal="left" vertical="center"/>
    </xf>
    <xf numFmtId="0" fontId="0" fillId="2" borderId="11" xfId="0" applyFill="1" applyBorder="1" applyAlignment="1" applyProtection="1">
      <alignment horizontal="right"/>
    </xf>
    <xf numFmtId="0" fontId="35" fillId="2" borderId="10" xfId="0" applyFont="1" applyFill="1" applyBorder="1" applyAlignment="1" applyProtection="1">
      <alignment horizontal="left"/>
    </xf>
    <xf numFmtId="0" fontId="0" fillId="2" borderId="1" xfId="0" applyFill="1" applyBorder="1" applyAlignment="1">
      <alignment horizontal="left" vertical="center" wrapText="1"/>
    </xf>
    <xf numFmtId="10" fontId="0" fillId="0" borderId="0" xfId="0" applyNumberFormat="1" applyBorder="1" applyProtection="1">
      <protection locked="0"/>
    </xf>
    <xf numFmtId="3" fontId="0" fillId="0" borderId="2" xfId="0" applyNumberFormat="1" applyFill="1" applyBorder="1" applyAlignment="1" applyProtection="1">
      <alignment horizontal="right"/>
      <protection locked="0"/>
    </xf>
    <xf numFmtId="3" fontId="0" fillId="2" borderId="42" xfId="0" applyNumberFormat="1" applyFill="1" applyBorder="1" applyProtection="1"/>
    <xf numFmtId="3" fontId="0" fillId="2" borderId="43" xfId="0" applyNumberFormat="1" applyFill="1" applyBorder="1" applyProtection="1"/>
    <xf numFmtId="0" fontId="0" fillId="0" borderId="18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7" fillId="0" borderId="0" xfId="0" applyFont="1" applyAlignment="1" applyProtection="1">
      <protection hidden="1"/>
    </xf>
    <xf numFmtId="3" fontId="0" fillId="2" borderId="44" xfId="0" applyNumberFormat="1" applyFill="1" applyBorder="1" applyProtection="1">
      <protection locked="0"/>
    </xf>
    <xf numFmtId="3" fontId="0" fillId="2" borderId="2" xfId="0" applyNumberFormat="1" applyFill="1" applyBorder="1" applyProtection="1">
      <protection locked="0"/>
    </xf>
    <xf numFmtId="4" fontId="0" fillId="3" borderId="1" xfId="0" applyNumberFormat="1" applyFill="1" applyBorder="1"/>
    <xf numFmtId="0" fontId="27" fillId="0" borderId="0" xfId="0" applyFont="1"/>
    <xf numFmtId="0" fontId="37" fillId="0" borderId="0" xfId="0" applyFont="1"/>
    <xf numFmtId="9" fontId="0" fillId="0" borderId="1" xfId="0" applyNumberFormat="1" applyBorder="1" applyProtection="1">
      <protection locked="0"/>
    </xf>
    <xf numFmtId="0" fontId="36" fillId="0" borderId="0" xfId="0" applyFont="1"/>
    <xf numFmtId="0" fontId="6" fillId="0" borderId="2" xfId="0" applyFont="1" applyFill="1" applyBorder="1" applyProtection="1">
      <protection locked="0"/>
    </xf>
    <xf numFmtId="0" fontId="0" fillId="0" borderId="29" xfId="0" applyBorder="1" applyAlignment="1" applyProtection="1">
      <alignment horizontal="center"/>
      <protection locked="0"/>
    </xf>
    <xf numFmtId="2" fontId="0" fillId="0" borderId="2" xfId="0" applyNumberFormat="1" applyBorder="1" applyAlignment="1" applyProtection="1">
      <alignment horizontal="right"/>
      <protection locked="0"/>
    </xf>
    <xf numFmtId="2" fontId="0" fillId="0" borderId="37" xfId="0" applyNumberFormat="1" applyBorder="1" applyAlignment="1" applyProtection="1">
      <alignment horizontal="right"/>
      <protection locked="0"/>
    </xf>
    <xf numFmtId="3" fontId="0" fillId="3" borderId="1" xfId="0" applyNumberFormat="1" applyFill="1" applyBorder="1" applyAlignment="1" applyProtection="1">
      <alignment horizontal="center" vertical="center"/>
      <protection locked="0"/>
    </xf>
    <xf numFmtId="4" fontId="0" fillId="3" borderId="45" xfId="0" applyNumberFormat="1" applyFill="1" applyBorder="1" applyProtection="1"/>
    <xf numFmtId="2" fontId="0" fillId="0" borderId="17" xfId="0" applyNumberFormat="1" applyBorder="1" applyAlignment="1" applyProtection="1">
      <alignment horizontal="right"/>
      <protection locked="0"/>
    </xf>
    <xf numFmtId="0" fontId="17" fillId="0" borderId="0" xfId="0" applyFont="1" applyBorder="1" applyAlignment="1" applyProtection="1">
      <alignment horizontal="left"/>
      <protection locked="0"/>
    </xf>
    <xf numFmtId="0" fontId="36" fillId="0" borderId="0" xfId="0" applyFont="1" applyBorder="1" applyAlignment="1" applyProtection="1">
      <alignment vertical="center" wrapText="1"/>
      <protection locked="0"/>
    </xf>
    <xf numFmtId="0" fontId="36" fillId="0" borderId="34" xfId="0" applyFont="1" applyBorder="1" applyAlignment="1" applyProtection="1">
      <alignment vertical="center" wrapText="1"/>
      <protection locked="0"/>
    </xf>
    <xf numFmtId="0" fontId="0" fillId="0" borderId="34" xfId="0" applyBorder="1" applyAlignment="1"/>
    <xf numFmtId="0" fontId="36" fillId="0" borderId="0" xfId="0" applyFont="1" applyBorder="1" applyAlignment="1" applyProtection="1">
      <alignment vertical="center"/>
      <protection locked="0"/>
    </xf>
    <xf numFmtId="0" fontId="1" fillId="0" borderId="0" xfId="0" applyFont="1"/>
    <xf numFmtId="4" fontId="0" fillId="0" borderId="0" xfId="0" applyNumberFormat="1"/>
    <xf numFmtId="2" fontId="0" fillId="0" borderId="36" xfId="0" applyNumberFormat="1" applyBorder="1" applyAlignment="1" applyProtection="1">
      <alignment horizontal="right"/>
      <protection locked="0"/>
    </xf>
    <xf numFmtId="2" fontId="0" fillId="0" borderId="28" xfId="0" applyNumberFormat="1" applyBorder="1" applyAlignment="1" applyProtection="1">
      <alignment horizontal="right"/>
      <protection locked="0"/>
    </xf>
    <xf numFmtId="4" fontId="0" fillId="3" borderId="13" xfId="0" applyNumberFormat="1" applyFill="1" applyBorder="1" applyProtection="1"/>
    <xf numFmtId="4" fontId="0" fillId="3" borderId="46" xfId="0" applyNumberFormat="1" applyFill="1" applyBorder="1" applyProtection="1"/>
    <xf numFmtId="4" fontId="0" fillId="3" borderId="43" xfId="0" applyNumberFormat="1" applyFill="1" applyBorder="1" applyProtection="1"/>
    <xf numFmtId="2" fontId="0" fillId="0" borderId="23" xfId="0" applyNumberFormat="1" applyBorder="1" applyAlignment="1" applyProtection="1">
      <alignment horizontal="right"/>
      <protection locked="0"/>
    </xf>
    <xf numFmtId="2" fontId="0" fillId="0" borderId="31" xfId="0" applyNumberFormat="1" applyBorder="1" applyAlignment="1" applyProtection="1">
      <alignment horizontal="right"/>
      <protection locked="0"/>
    </xf>
    <xf numFmtId="2" fontId="0" fillId="0" borderId="16" xfId="0" applyNumberFormat="1" applyBorder="1" applyAlignment="1" applyProtection="1">
      <alignment horizontal="right"/>
      <protection locked="0"/>
    </xf>
    <xf numFmtId="9" fontId="0" fillId="0" borderId="16" xfId="0" applyNumberFormat="1" applyBorder="1" applyAlignment="1" applyProtection="1">
      <alignment horizontal="center" vertical="center"/>
      <protection locked="0"/>
    </xf>
    <xf numFmtId="4" fontId="0" fillId="3" borderId="44" xfId="0" applyNumberFormat="1" applyFill="1" applyBorder="1" applyProtection="1"/>
    <xf numFmtId="0" fontId="0" fillId="0" borderId="2" xfId="0" applyBorder="1" applyAlignment="1" applyProtection="1">
      <alignment horizontal="right" vertical="center"/>
      <protection locked="0"/>
    </xf>
    <xf numFmtId="4" fontId="0" fillId="3" borderId="47" xfId="0" applyNumberFormat="1" applyFill="1" applyBorder="1" applyProtection="1"/>
    <xf numFmtId="0" fontId="17" fillId="0" borderId="0" xfId="0" applyFont="1"/>
    <xf numFmtId="0" fontId="0" fillId="0" borderId="2" xfId="0" applyBorder="1" applyAlignment="1" applyProtection="1">
      <alignment horizont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9" fontId="0" fillId="0" borderId="2" xfId="0" applyNumberFormat="1" applyBorder="1" applyAlignment="1" applyProtection="1">
      <alignment horizontal="center"/>
      <protection locked="0"/>
    </xf>
    <xf numFmtId="2" fontId="0" fillId="0" borderId="2" xfId="0" applyNumberFormat="1" applyBorder="1" applyAlignment="1" applyProtection="1">
      <alignment horizontal="center"/>
      <protection locked="0"/>
    </xf>
    <xf numFmtId="2" fontId="0" fillId="2" borderId="2" xfId="0" applyNumberFormat="1" applyFill="1" applyBorder="1" applyAlignment="1" applyProtection="1">
      <alignment horizontal="center"/>
    </xf>
    <xf numFmtId="1" fontId="0" fillId="0" borderId="0" xfId="0" applyNumberFormat="1"/>
    <xf numFmtId="0" fontId="0" fillId="0" borderId="2" xfId="0" applyBorder="1"/>
    <xf numFmtId="0" fontId="0" fillId="2" borderId="1" xfId="0" applyFill="1" applyBorder="1" applyAlignment="1">
      <alignment horizontal="center" vertical="center" wrapText="1"/>
    </xf>
    <xf numFmtId="0" fontId="49" fillId="0" borderId="34" xfId="0" applyFont="1" applyBorder="1" applyAlignment="1" applyProtection="1">
      <protection hidden="1"/>
    </xf>
    <xf numFmtId="0" fontId="6" fillId="2" borderId="48" xfId="0" applyFont="1" applyFill="1" applyBorder="1" applyAlignment="1" applyProtection="1">
      <alignment horizontal="center" vertical="center" wrapText="1"/>
    </xf>
    <xf numFmtId="3" fontId="0" fillId="0" borderId="28" xfId="0" applyNumberFormat="1" applyFill="1" applyBorder="1" applyAlignment="1" applyProtection="1">
      <alignment horizontal="right"/>
      <protection locked="0"/>
    </xf>
    <xf numFmtId="0" fontId="5" fillId="2" borderId="31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5" fillId="2" borderId="30" xfId="0" applyFont="1" applyFill="1" applyBorder="1" applyAlignment="1" applyProtection="1">
      <alignment horizontal="center" vertical="center" wrapText="1"/>
    </xf>
    <xf numFmtId="0" fontId="6" fillId="2" borderId="44" xfId="0" applyFont="1" applyFill="1" applyBorder="1" applyAlignment="1" applyProtection="1">
      <alignment horizontal="center" vertical="center" wrapText="1"/>
    </xf>
    <xf numFmtId="3" fontId="0" fillId="2" borderId="13" xfId="0" applyNumberFormat="1" applyFill="1" applyBorder="1" applyProtection="1"/>
    <xf numFmtId="3" fontId="0" fillId="2" borderId="28" xfId="0" applyNumberFormat="1" applyFill="1" applyBorder="1" applyProtection="1">
      <protection locked="0"/>
    </xf>
    <xf numFmtId="3" fontId="0" fillId="2" borderId="49" xfId="0" applyNumberFormat="1" applyFill="1" applyBorder="1" applyProtection="1">
      <protection locked="0"/>
    </xf>
    <xf numFmtId="0" fontId="36" fillId="0" borderId="50" xfId="0" applyFont="1" applyBorder="1" applyAlignment="1" applyProtection="1">
      <alignment vertical="center" wrapText="1"/>
      <protection locked="0"/>
    </xf>
    <xf numFmtId="4" fontId="0" fillId="3" borderId="2" xfId="0" applyNumberFormat="1" applyFill="1" applyBorder="1"/>
    <xf numFmtId="10" fontId="0" fillId="3" borderId="2" xfId="0" applyNumberFormat="1" applyFill="1" applyBorder="1"/>
    <xf numFmtId="4" fontId="0" fillId="6" borderId="2" xfId="0" applyNumberFormat="1" applyFill="1" applyBorder="1"/>
    <xf numFmtId="0" fontId="0" fillId="7" borderId="2" xfId="0" applyFill="1" applyBorder="1" applyAlignment="1" applyProtection="1">
      <alignment horizontal="center"/>
    </xf>
    <xf numFmtId="3" fontId="0" fillId="3" borderId="2" xfId="0" applyNumberFormat="1" applyFill="1" applyBorder="1" applyProtection="1"/>
    <xf numFmtId="0" fontId="0" fillId="3" borderId="2" xfId="0" applyFill="1" applyBorder="1" applyProtection="1"/>
    <xf numFmtId="0" fontId="0" fillId="8" borderId="2" xfId="0" applyFill="1" applyBorder="1" applyProtection="1"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38" fillId="0" borderId="0" xfId="0" applyFont="1"/>
    <xf numFmtId="9" fontId="0" fillId="0" borderId="2" xfId="4" applyFont="1" applyBorder="1" applyAlignment="1" applyProtection="1">
      <alignment horizontal="center" vertical="center"/>
      <protection locked="0"/>
    </xf>
    <xf numFmtId="0" fontId="0" fillId="2" borderId="2" xfId="0" applyFill="1" applyBorder="1" applyAlignment="1">
      <alignment horizontal="left" vertical="center" wrapText="1"/>
    </xf>
    <xf numFmtId="10" fontId="0" fillId="0" borderId="2" xfId="0" applyNumberFormat="1" applyFill="1" applyBorder="1" applyProtection="1">
      <protection locked="0"/>
    </xf>
    <xf numFmtId="0" fontId="0" fillId="2" borderId="2" xfId="0" applyFill="1" applyBorder="1"/>
    <xf numFmtId="1" fontId="0" fillId="3" borderId="2" xfId="0" applyNumberFormat="1" applyFill="1" applyBorder="1"/>
    <xf numFmtId="3" fontId="0" fillId="3" borderId="2" xfId="0" applyNumberFormat="1" applyFill="1" applyBorder="1"/>
    <xf numFmtId="3" fontId="0" fillId="3" borderId="2" xfId="0" applyNumberFormat="1" applyFill="1" applyBorder="1" applyAlignment="1">
      <alignment vertical="center"/>
    </xf>
    <xf numFmtId="10" fontId="0" fillId="3" borderId="2" xfId="0" applyNumberFormat="1" applyFill="1" applyBorder="1" applyAlignment="1">
      <alignment vertical="center"/>
    </xf>
    <xf numFmtId="0" fontId="51" fillId="4" borderId="51" xfId="0" applyFont="1" applyFill="1" applyBorder="1" applyAlignment="1" applyProtection="1">
      <alignment horizontal="right"/>
      <protection hidden="1"/>
    </xf>
    <xf numFmtId="10" fontId="0" fillId="0" borderId="0" xfId="0" applyNumberFormat="1"/>
    <xf numFmtId="4" fontId="0" fillId="3" borderId="2" xfId="0" applyNumberFormat="1" applyFill="1" applyBorder="1" applyAlignment="1">
      <alignment vertical="center"/>
    </xf>
    <xf numFmtId="0" fontId="10" fillId="0" borderId="0" xfId="0" applyFont="1" applyAlignment="1">
      <alignment horizontal="left"/>
    </xf>
    <xf numFmtId="0" fontId="18" fillId="2" borderId="0" xfId="0" applyFont="1" applyFill="1" applyBorder="1" applyAlignment="1"/>
    <xf numFmtId="10" fontId="7" fillId="0" borderId="0" xfId="0" applyNumberFormat="1" applyFont="1" applyBorder="1" applyAlignment="1" applyProtection="1">
      <alignment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0" fillId="2" borderId="10" xfId="0" applyFill="1" applyBorder="1" applyAlignment="1"/>
    <xf numFmtId="0" fontId="0" fillId="0" borderId="0" xfId="0" applyProtection="1">
      <protection locked="0"/>
    </xf>
    <xf numFmtId="0" fontId="39" fillId="2" borderId="29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/>
    </xf>
    <xf numFmtId="0" fontId="39" fillId="9" borderId="2" xfId="0" applyFont="1" applyFill="1" applyBorder="1" applyAlignment="1">
      <alignment horizontal="center"/>
    </xf>
    <xf numFmtId="0" fontId="53" fillId="0" borderId="0" xfId="0" applyFont="1" applyAlignment="1">
      <alignment horizontal="left"/>
    </xf>
    <xf numFmtId="0" fontId="39" fillId="0" borderId="0" xfId="0" applyFont="1"/>
    <xf numFmtId="0" fontId="39" fillId="2" borderId="2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/>
    </xf>
    <xf numFmtId="0" fontId="39" fillId="2" borderId="24" xfId="0" applyFont="1" applyFill="1" applyBorder="1" applyAlignment="1">
      <alignment horizontal="center" vertical="center"/>
    </xf>
    <xf numFmtId="0" fontId="39" fillId="2" borderId="23" xfId="0" applyFont="1" applyFill="1" applyBorder="1" applyAlignment="1">
      <alignment horizontal="center" vertical="center"/>
    </xf>
    <xf numFmtId="4" fontId="39" fillId="3" borderId="2" xfId="0" applyNumberFormat="1" applyFont="1" applyFill="1" applyBorder="1"/>
    <xf numFmtId="0" fontId="39" fillId="2" borderId="2" xfId="0" applyFont="1" applyFill="1" applyBorder="1" applyAlignment="1"/>
    <xf numFmtId="9" fontId="39" fillId="0" borderId="2" xfId="0" applyNumberFormat="1" applyFont="1" applyBorder="1" applyProtection="1">
      <protection locked="0"/>
    </xf>
    <xf numFmtId="10" fontId="39" fillId="3" borderId="2" xfId="0" applyNumberFormat="1" applyFont="1" applyFill="1" applyBorder="1"/>
    <xf numFmtId="0" fontId="39" fillId="2" borderId="16" xfId="0" applyFont="1" applyFill="1" applyBorder="1" applyAlignment="1"/>
    <xf numFmtId="0" fontId="0" fillId="0" borderId="0" xfId="0" applyProtection="1"/>
    <xf numFmtId="0" fontId="0" fillId="0" borderId="0" xfId="0" applyAlignment="1" applyProtection="1">
      <protection locked="0"/>
    </xf>
    <xf numFmtId="0" fontId="3" fillId="7" borderId="28" xfId="0" applyFont="1" applyFill="1" applyBorder="1" applyAlignment="1" applyProtection="1">
      <alignment horizontal="center"/>
    </xf>
    <xf numFmtId="0" fontId="32" fillId="2" borderId="11" xfId="0" applyFont="1" applyFill="1" applyBorder="1" applyAlignment="1" applyProtection="1">
      <alignment horizontal="left"/>
    </xf>
    <xf numFmtId="0" fontId="55" fillId="10" borderId="11" xfId="0" applyFont="1" applyFill="1" applyBorder="1" applyAlignment="1" applyProtection="1">
      <alignment horizontal="left"/>
    </xf>
    <xf numFmtId="3" fontId="0" fillId="0" borderId="0" xfId="0" applyNumberFormat="1" applyProtection="1">
      <protection locked="0"/>
    </xf>
    <xf numFmtId="3" fontId="2" fillId="0" borderId="0" xfId="0" applyNumberFormat="1" applyFont="1" applyAlignment="1" applyProtection="1">
      <alignment horizontal="left"/>
      <protection locked="0"/>
    </xf>
    <xf numFmtId="0" fontId="6" fillId="0" borderId="0" xfId="0" applyFont="1" applyFill="1" applyProtection="1"/>
    <xf numFmtId="0" fontId="0" fillId="2" borderId="2" xfId="0" applyFill="1" applyBorder="1" applyAlignment="1">
      <alignment horizontal="center" vertical="center" wrapText="1"/>
    </xf>
    <xf numFmtId="3" fontId="39" fillId="6" borderId="28" xfId="0" applyNumberFormat="1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vertical="center"/>
    </xf>
    <xf numFmtId="0" fontId="39" fillId="0" borderId="2" xfId="0" applyFont="1" applyBorder="1"/>
    <xf numFmtId="0" fontId="39" fillId="0" borderId="2" xfId="0" applyFont="1" applyBorder="1" applyAlignment="1">
      <alignment vertical="center"/>
    </xf>
    <xf numFmtId="0" fontId="39" fillId="0" borderId="2" xfId="0" applyFont="1" applyBorder="1" applyAlignment="1">
      <alignment horizontal="left" vertical="center"/>
    </xf>
    <xf numFmtId="3" fontId="0" fillId="2" borderId="2" xfId="0" applyNumberFormat="1" applyFill="1" applyBorder="1" applyAlignment="1">
      <alignment horizontal="center" vertical="center"/>
    </xf>
    <xf numFmtId="0" fontId="26" fillId="2" borderId="2" xfId="0" applyFont="1" applyFill="1" applyBorder="1" applyAlignment="1" applyProtection="1">
      <alignment horizontal="center" vertical="center" wrapText="1"/>
    </xf>
    <xf numFmtId="3" fontId="0" fillId="0" borderId="2" xfId="0" applyNumberFormat="1" applyBorder="1" applyProtection="1">
      <protection locked="0"/>
    </xf>
    <xf numFmtId="3" fontId="0" fillId="0" borderId="2" xfId="0" applyNumberFormat="1" applyBorder="1" applyAlignment="1" applyProtection="1">
      <alignment horizontal="center" vertical="center"/>
      <protection locked="0"/>
    </xf>
    <xf numFmtId="3" fontId="0" fillId="3" borderId="1" xfId="0" applyNumberFormat="1" applyFill="1" applyBorder="1" applyProtection="1">
      <protection locked="0"/>
    </xf>
    <xf numFmtId="0" fontId="21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3" fontId="0" fillId="0" borderId="2" xfId="0" applyNumberFormat="1" applyFill="1" applyBorder="1" applyAlignment="1" applyProtection="1">
      <alignment horizontal="center" vertical="center"/>
      <protection locked="0"/>
    </xf>
    <xf numFmtId="2" fontId="0" fillId="5" borderId="1" xfId="0" applyNumberFormat="1" applyFill="1" applyBorder="1" applyProtection="1"/>
    <xf numFmtId="1" fontId="39" fillId="9" borderId="2" xfId="0" applyNumberFormat="1" applyFont="1" applyFill="1" applyBorder="1" applyAlignment="1">
      <alignment horizontal="center"/>
    </xf>
    <xf numFmtId="10" fontId="0" fillId="0" borderId="29" xfId="0" applyNumberFormat="1" applyBorder="1" applyProtection="1">
      <protection locked="0"/>
    </xf>
    <xf numFmtId="3" fontId="0" fillId="2" borderId="2" xfId="0" applyNumberFormat="1" applyFill="1" applyBorder="1" applyProtection="1"/>
    <xf numFmtId="0" fontId="0" fillId="2" borderId="68" xfId="0" applyFill="1" applyBorder="1" applyAlignment="1" applyProtection="1">
      <alignment horizontal="center"/>
    </xf>
    <xf numFmtId="0" fontId="6" fillId="0" borderId="1" xfId="0" applyFont="1" applyBorder="1" applyProtection="1">
      <protection locked="0"/>
    </xf>
    <xf numFmtId="0" fontId="39" fillId="2" borderId="54" xfId="0" applyFont="1" applyFill="1" applyBorder="1" applyAlignment="1" applyProtection="1">
      <alignment horizontal="center" vertical="center" wrapText="1"/>
    </xf>
    <xf numFmtId="0" fontId="39" fillId="2" borderId="55" xfId="0" applyFont="1" applyFill="1" applyBorder="1" applyAlignment="1" applyProtection="1">
      <alignment horizontal="center" vertical="center" wrapText="1"/>
    </xf>
    <xf numFmtId="0" fontId="39" fillId="2" borderId="21" xfId="0" applyFont="1" applyFill="1" applyBorder="1" applyAlignment="1" applyProtection="1">
      <alignment horizontal="center" vertical="center" wrapText="1"/>
    </xf>
    <xf numFmtId="0" fontId="39" fillId="2" borderId="24" xfId="0" applyFont="1" applyFill="1" applyBorder="1" applyAlignment="1" applyProtection="1">
      <alignment horizontal="center" vertical="center" wrapText="1"/>
    </xf>
    <xf numFmtId="0" fontId="21" fillId="2" borderId="0" xfId="0" applyFont="1" applyFill="1" applyBorder="1" applyAlignment="1">
      <alignment horizontal="center" vertical="center"/>
    </xf>
    <xf numFmtId="0" fontId="0" fillId="2" borderId="62" xfId="0" applyFill="1" applyBorder="1" applyAlignment="1" applyProtection="1">
      <alignment horizontal="center" vertical="center" wrapText="1"/>
    </xf>
    <xf numFmtId="0" fontId="0" fillId="2" borderId="60" xfId="0" applyFill="1" applyBorder="1" applyAlignment="1" applyProtection="1">
      <alignment horizontal="center" vertical="center" wrapText="1"/>
    </xf>
    <xf numFmtId="0" fontId="0" fillId="2" borderId="61" xfId="0" applyFill="1" applyBorder="1" applyAlignment="1" applyProtection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6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6" fillId="0" borderId="16" xfId="0" applyFont="1" applyFill="1" applyBorder="1" applyAlignment="1" applyProtection="1">
      <alignment horizontal="center"/>
      <protection locked="0"/>
    </xf>
    <xf numFmtId="0" fontId="6" fillId="0" borderId="31" xfId="0" applyFont="1" applyFill="1" applyBorder="1" applyAlignment="1" applyProtection="1">
      <alignment horizontal="center"/>
      <protection locked="0"/>
    </xf>
    <xf numFmtId="0" fontId="6" fillId="0" borderId="17" xfId="0" applyFont="1" applyFill="1" applyBorder="1" applyAlignment="1" applyProtection="1">
      <alignment horizontal="center"/>
      <protection locked="0"/>
    </xf>
    <xf numFmtId="0" fontId="39" fillId="2" borderId="63" xfId="0" applyFont="1" applyFill="1" applyBorder="1" applyAlignment="1" applyProtection="1">
      <alignment horizontal="center" vertical="center" wrapText="1"/>
    </xf>
    <xf numFmtId="0" fontId="39" fillId="2" borderId="13" xfId="0" applyFont="1" applyFill="1" applyBorder="1" applyAlignment="1" applyProtection="1">
      <alignment horizontal="center" vertical="center" wrapText="1"/>
    </xf>
    <xf numFmtId="0" fontId="39" fillId="2" borderId="64" xfId="0" applyFont="1" applyFill="1" applyBorder="1" applyAlignment="1" applyProtection="1">
      <alignment horizontal="center" vertical="center" wrapText="1"/>
    </xf>
    <xf numFmtId="0" fontId="39" fillId="2" borderId="37" xfId="0" applyFont="1" applyFill="1" applyBorder="1" applyAlignment="1" applyProtection="1">
      <alignment horizontal="center" vertical="center" wrapText="1"/>
    </xf>
    <xf numFmtId="0" fontId="39" fillId="2" borderId="52" xfId="0" applyFont="1" applyFill="1" applyBorder="1" applyAlignment="1" applyProtection="1">
      <alignment horizontal="center" vertical="center" wrapText="1"/>
    </xf>
    <xf numFmtId="0" fontId="39" fillId="2" borderId="36" xfId="0" applyFont="1" applyFill="1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44" fillId="2" borderId="29" xfId="0" applyFont="1" applyFill="1" applyBorder="1" applyAlignment="1" applyProtection="1">
      <alignment horizontal="center" vertical="center" wrapText="1"/>
    </xf>
    <xf numFmtId="0" fontId="44" fillId="2" borderId="28" xfId="0" applyFont="1" applyFill="1" applyBorder="1" applyAlignment="1" applyProtection="1">
      <alignment horizontal="center" vertical="center" wrapText="1"/>
    </xf>
    <xf numFmtId="0" fontId="0" fillId="2" borderId="30" xfId="0" applyNumberFormat="1" applyFill="1" applyBorder="1" applyAlignment="1" applyProtection="1">
      <alignment horizontal="center"/>
    </xf>
    <xf numFmtId="0" fontId="0" fillId="2" borderId="17" xfId="0" applyNumberFormat="1" applyFill="1" applyBorder="1" applyAlignment="1" applyProtection="1">
      <alignment horizontal="center"/>
    </xf>
    <xf numFmtId="0" fontId="0" fillId="2" borderId="59" xfId="0" applyFill="1" applyBorder="1" applyAlignment="1" applyProtection="1">
      <alignment horizontal="center"/>
    </xf>
    <xf numFmtId="0" fontId="0" fillId="2" borderId="60" xfId="0" applyFill="1" applyBorder="1" applyAlignment="1" applyProtection="1">
      <alignment horizontal="center"/>
    </xf>
    <xf numFmtId="0" fontId="0" fillId="2" borderId="61" xfId="0" applyFill="1" applyBorder="1" applyAlignment="1" applyProtection="1">
      <alignment horizontal="center"/>
    </xf>
    <xf numFmtId="0" fontId="6" fillId="0" borderId="16" xfId="0" applyFont="1" applyBorder="1" applyAlignment="1" applyProtection="1">
      <alignment horizontal="center"/>
      <protection locked="0"/>
    </xf>
    <xf numFmtId="0" fontId="44" fillId="2" borderId="48" xfId="0" applyFont="1" applyFill="1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left" wrapText="1"/>
      <protection locked="0"/>
    </xf>
    <xf numFmtId="0" fontId="0" fillId="0" borderId="31" xfId="0" applyBorder="1" applyAlignment="1" applyProtection="1">
      <alignment horizontal="left" wrapText="1"/>
      <protection locked="0"/>
    </xf>
    <xf numFmtId="0" fontId="0" fillId="0" borderId="17" xfId="0" applyBorder="1" applyAlignment="1" applyProtection="1">
      <alignment horizontal="left" wrapText="1"/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17" xfId="0" applyBorder="1" applyAlignment="1" applyProtection="1">
      <alignment horizontal="left"/>
      <protection locked="0"/>
    </xf>
    <xf numFmtId="0" fontId="0" fillId="2" borderId="16" xfId="0" applyFill="1" applyBorder="1" applyAlignment="1" applyProtection="1">
      <alignment horizontal="center" vertical="center" wrapText="1"/>
    </xf>
    <xf numFmtId="0" fontId="0" fillId="2" borderId="31" xfId="0" applyFill="1" applyBorder="1" applyAlignment="1" applyProtection="1">
      <alignment horizontal="center" vertical="center" wrapText="1"/>
    </xf>
    <xf numFmtId="0" fontId="0" fillId="2" borderId="17" xfId="0" applyFill="1" applyBorder="1" applyAlignment="1" applyProtection="1">
      <alignment horizontal="center" vertical="center" wrapText="1"/>
    </xf>
    <xf numFmtId="0" fontId="0" fillId="2" borderId="16" xfId="0" applyFill="1" applyBorder="1" applyAlignment="1" applyProtection="1">
      <alignment horizontal="center" vertical="center"/>
    </xf>
    <xf numFmtId="0" fontId="0" fillId="2" borderId="17" xfId="0" applyFill="1" applyBorder="1" applyAlignment="1" applyProtection="1">
      <alignment horizontal="center" vertical="center"/>
    </xf>
    <xf numFmtId="0" fontId="44" fillId="2" borderId="21" xfId="0" applyFont="1" applyFill="1" applyBorder="1" applyAlignment="1" applyProtection="1">
      <alignment horizontal="center" vertical="center" wrapText="1"/>
    </xf>
    <xf numFmtId="0" fontId="44" fillId="2" borderId="2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  <protection locked="0"/>
    </xf>
    <xf numFmtId="0" fontId="0" fillId="2" borderId="2" xfId="0" applyFill="1" applyBorder="1" applyAlignment="1">
      <alignment horizontal="left" vertical="center"/>
    </xf>
    <xf numFmtId="0" fontId="1" fillId="2" borderId="32" xfId="0" applyFont="1" applyFill="1" applyBorder="1" applyAlignment="1" applyProtection="1">
      <alignment horizontal="right"/>
    </xf>
    <xf numFmtId="0" fontId="1" fillId="2" borderId="33" xfId="0" applyFont="1" applyFill="1" applyBorder="1" applyAlignment="1" applyProtection="1">
      <alignment horizontal="right"/>
    </xf>
    <xf numFmtId="0" fontId="1" fillId="2" borderId="53" xfId="0" applyFont="1" applyFill="1" applyBorder="1" applyAlignment="1" applyProtection="1">
      <alignment horizontal="right"/>
    </xf>
    <xf numFmtId="0" fontId="27" fillId="2" borderId="56" xfId="0" applyFont="1" applyFill="1" applyBorder="1" applyAlignment="1" applyProtection="1">
      <alignment horizontal="center" vertical="center" wrapText="1"/>
    </xf>
    <xf numFmtId="0" fontId="27" fillId="2" borderId="50" xfId="0" applyFont="1" applyFill="1" applyBorder="1" applyAlignment="1" applyProtection="1">
      <alignment horizontal="center" vertical="center" wrapText="1"/>
    </xf>
    <xf numFmtId="0" fontId="27" fillId="2" borderId="57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horizontal="center" vertical="center" wrapText="1"/>
    </xf>
    <xf numFmtId="0" fontId="27" fillId="2" borderId="58" xfId="0" applyFont="1" applyFill="1" applyBorder="1" applyAlignment="1" applyProtection="1">
      <alignment horizontal="center" vertical="center" wrapText="1"/>
    </xf>
    <xf numFmtId="0" fontId="27" fillId="2" borderId="23" xfId="0" applyFont="1" applyFill="1" applyBorder="1" applyAlignment="1" applyProtection="1">
      <alignment horizontal="center" vertical="center" wrapText="1"/>
    </xf>
    <xf numFmtId="0" fontId="17" fillId="4" borderId="7" xfId="0" applyFont="1" applyFill="1" applyBorder="1" applyAlignment="1">
      <alignment horizontal="left"/>
    </xf>
    <xf numFmtId="0" fontId="17" fillId="4" borderId="0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4" fillId="4" borderId="7" xfId="0" applyFont="1" applyFill="1" applyBorder="1" applyAlignment="1">
      <alignment horizontal="center"/>
    </xf>
    <xf numFmtId="0" fontId="24" fillId="4" borderId="0" xfId="0" applyFont="1" applyFill="1" applyBorder="1" applyAlignment="1">
      <alignment horizontal="center"/>
    </xf>
    <xf numFmtId="0" fontId="21" fillId="0" borderId="0" xfId="0" applyFont="1" applyBorder="1" applyAlignment="1"/>
    <xf numFmtId="0" fontId="18" fillId="0" borderId="0" xfId="0" applyFont="1" applyBorder="1" applyAlignment="1"/>
    <xf numFmtId="0" fontId="25" fillId="4" borderId="7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center"/>
    </xf>
    <xf numFmtId="0" fontId="25" fillId="4" borderId="26" xfId="0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  <protection hidden="1"/>
    </xf>
    <xf numFmtId="0" fontId="0" fillId="2" borderId="29" xfId="0" applyFill="1" applyBorder="1" applyAlignment="1">
      <alignment horizontal="center" wrapText="1"/>
    </xf>
    <xf numFmtId="0" fontId="0" fillId="2" borderId="28" xfId="0" applyFill="1" applyBorder="1" applyAlignment="1">
      <alignment horizontal="center" wrapText="1"/>
    </xf>
    <xf numFmtId="0" fontId="31" fillId="2" borderId="29" xfId="0" applyFont="1" applyFill="1" applyBorder="1" applyAlignment="1" applyProtection="1">
      <alignment horizontal="center" vertical="center" wrapText="1"/>
      <protection locked="0"/>
    </xf>
    <xf numFmtId="0" fontId="31" fillId="2" borderId="28" xfId="0" applyFont="1" applyFill="1" applyBorder="1" applyAlignment="1" applyProtection="1">
      <alignment horizontal="center" vertical="center" wrapText="1"/>
      <protection locked="0"/>
    </xf>
    <xf numFmtId="0" fontId="0" fillId="2" borderId="19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6" fillId="0" borderId="2" xfId="0" applyFont="1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/>
    <xf numFmtId="0" fontId="21" fillId="0" borderId="23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/>
    </xf>
    <xf numFmtId="0" fontId="0" fillId="2" borderId="2" xfId="0" applyFill="1" applyBorder="1" applyAlignment="1" applyProtection="1">
      <alignment horizontal="righ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6" fillId="2" borderId="29" xfId="0" applyFont="1" applyFill="1" applyBorder="1" applyAlignment="1">
      <alignment horizontal="center" vertical="center"/>
    </xf>
    <xf numFmtId="0" fontId="6" fillId="2" borderId="16" xfId="0" applyFont="1" applyFill="1" applyBorder="1" applyAlignment="1" applyProtection="1">
      <alignment horizontal="right"/>
    </xf>
    <xf numFmtId="0" fontId="6" fillId="2" borderId="31" xfId="0" applyFont="1" applyFill="1" applyBorder="1" applyAlignment="1" applyProtection="1">
      <alignment horizontal="right"/>
    </xf>
    <xf numFmtId="0" fontId="6" fillId="2" borderId="17" xfId="0" applyFont="1" applyFill="1" applyBorder="1" applyAlignment="1" applyProtection="1">
      <alignment horizontal="right"/>
    </xf>
    <xf numFmtId="0" fontId="6" fillId="2" borderId="16" xfId="0" applyFont="1" applyFill="1" applyBorder="1" applyAlignment="1" applyProtection="1">
      <alignment horizontal="center"/>
    </xf>
    <xf numFmtId="0" fontId="6" fillId="2" borderId="17" xfId="0" applyFont="1" applyFill="1" applyBorder="1" applyAlignment="1" applyProtection="1">
      <alignment horizontal="center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36" fillId="0" borderId="50" xfId="0" applyFont="1" applyBorder="1" applyAlignment="1" applyProtection="1">
      <alignment horizontal="center" vertical="center" wrapText="1"/>
      <protection locked="0"/>
    </xf>
    <xf numFmtId="0" fontId="36" fillId="0" borderId="34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/>
      <protection locked="0"/>
    </xf>
    <xf numFmtId="0" fontId="36" fillId="0" borderId="0" xfId="0" applyFont="1" applyBorder="1" applyAlignment="1" applyProtection="1">
      <alignment horizontal="center" vertical="center" wrapText="1"/>
      <protection locked="0"/>
    </xf>
    <xf numFmtId="0" fontId="0" fillId="2" borderId="32" xfId="0" applyFill="1" applyBorder="1" applyAlignment="1" applyProtection="1">
      <alignment horizontal="right" vertical="center"/>
    </xf>
    <xf numFmtId="0" fontId="0" fillId="2" borderId="33" xfId="0" applyFill="1" applyBorder="1" applyAlignment="1" applyProtection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" fillId="7" borderId="10" xfId="0" applyFont="1" applyFill="1" applyBorder="1" applyAlignment="1" applyProtection="1">
      <alignment horizontal="center"/>
    </xf>
    <xf numFmtId="0" fontId="3" fillId="7" borderId="11" xfId="0" applyFont="1" applyFill="1" applyBorder="1" applyAlignment="1" applyProtection="1">
      <alignment horizontal="center"/>
    </xf>
    <xf numFmtId="0" fontId="3" fillId="7" borderId="12" xfId="0" applyFont="1" applyFill="1" applyBorder="1" applyAlignment="1" applyProtection="1">
      <alignment horizontal="center"/>
    </xf>
    <xf numFmtId="0" fontId="1" fillId="2" borderId="41" xfId="0" applyFont="1" applyFill="1" applyBorder="1" applyAlignment="1" applyProtection="1">
      <alignment horizontal="right"/>
    </xf>
    <xf numFmtId="0" fontId="1" fillId="2" borderId="34" xfId="0" applyFont="1" applyFill="1" applyBorder="1" applyAlignment="1" applyProtection="1">
      <alignment horizontal="right"/>
    </xf>
    <xf numFmtId="0" fontId="0" fillId="2" borderId="10" xfId="0" applyFill="1" applyBorder="1" applyAlignment="1" applyProtection="1">
      <alignment horizontal="center"/>
    </xf>
    <xf numFmtId="0" fontId="0" fillId="2" borderId="12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left" vertical="center"/>
    </xf>
    <xf numFmtId="0" fontId="0" fillId="2" borderId="12" xfId="0" applyFill="1" applyBorder="1" applyAlignment="1" applyProtection="1">
      <alignment horizontal="left" vertical="center"/>
    </xf>
    <xf numFmtId="0" fontId="0" fillId="2" borderId="10" xfId="0" applyFill="1" applyBorder="1" applyAlignment="1" applyProtection="1">
      <alignment horizontal="left" vertical="center"/>
    </xf>
    <xf numFmtId="0" fontId="0" fillId="2" borderId="10" xfId="0" applyFill="1" applyBorder="1" applyAlignment="1" applyProtection="1">
      <alignment horizontal="right"/>
    </xf>
    <xf numFmtId="0" fontId="0" fillId="2" borderId="12" xfId="0" applyFill="1" applyBorder="1" applyAlignment="1" applyProtection="1">
      <alignment horizontal="right"/>
    </xf>
    <xf numFmtId="0" fontId="0" fillId="2" borderId="2" xfId="0" applyFill="1" applyBorder="1" applyAlignment="1">
      <alignment horizontal="left"/>
    </xf>
    <xf numFmtId="0" fontId="0" fillId="2" borderId="10" xfId="0" applyFill="1" applyBorder="1" applyAlignment="1" applyProtection="1">
      <alignment horizontal="left"/>
    </xf>
    <xf numFmtId="0" fontId="0" fillId="2" borderId="12" xfId="0" applyFill="1" applyBorder="1" applyAlignment="1" applyProtection="1">
      <alignment horizontal="left"/>
    </xf>
    <xf numFmtId="0" fontId="0" fillId="2" borderId="56" xfId="0" applyFill="1" applyBorder="1" applyAlignment="1" applyProtection="1">
      <alignment horizontal="center" vertical="center"/>
    </xf>
    <xf numFmtId="0" fontId="0" fillId="2" borderId="50" xfId="0" applyFill="1" applyBorder="1" applyAlignment="1" applyProtection="1">
      <alignment horizontal="center" vertical="center"/>
    </xf>
    <xf numFmtId="0" fontId="0" fillId="2" borderId="57" xfId="0" applyFill="1" applyBorder="1" applyAlignment="1" applyProtection="1">
      <alignment horizontal="center" vertical="center"/>
    </xf>
    <xf numFmtId="0" fontId="0" fillId="2" borderId="66" xfId="0" applyFill="1" applyBorder="1" applyAlignment="1" applyProtection="1">
      <alignment horizontal="center" vertical="center"/>
    </xf>
    <xf numFmtId="0" fontId="0" fillId="2" borderId="41" xfId="0" applyFill="1" applyBorder="1" applyAlignment="1" applyProtection="1">
      <alignment horizontal="center" vertical="center"/>
    </xf>
    <xf numFmtId="0" fontId="0" fillId="2" borderId="35" xfId="0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/>
    <xf numFmtId="0" fontId="5" fillId="2" borderId="12" xfId="0" applyFont="1" applyFill="1" applyBorder="1" applyAlignment="1" applyProtection="1"/>
    <xf numFmtId="0" fontId="0" fillId="2" borderId="68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/>
    </xf>
    <xf numFmtId="0" fontId="5" fillId="2" borderId="10" xfId="0" applyFont="1" applyFill="1" applyBorder="1" applyAlignment="1" applyProtection="1">
      <alignment horizontal="right"/>
    </xf>
    <xf numFmtId="0" fontId="5" fillId="2" borderId="12" xfId="0" applyFont="1" applyFill="1" applyBorder="1" applyAlignment="1" applyProtection="1">
      <alignment horizontal="right"/>
    </xf>
    <xf numFmtId="0" fontId="6" fillId="2" borderId="10" xfId="0" applyFont="1" applyFill="1" applyBorder="1" applyAlignment="1" applyProtection="1">
      <alignment horizontal="left"/>
    </xf>
    <xf numFmtId="0" fontId="6" fillId="2" borderId="12" xfId="0" applyFont="1" applyFill="1" applyBorder="1" applyAlignment="1" applyProtection="1">
      <alignment horizontal="left"/>
    </xf>
    <xf numFmtId="0" fontId="6" fillId="2" borderId="10" xfId="0" applyFont="1" applyFill="1" applyBorder="1" applyAlignment="1" applyProtection="1">
      <alignment horizontal="right"/>
    </xf>
    <xf numFmtId="0" fontId="6" fillId="2" borderId="12" xfId="0" applyFont="1" applyFill="1" applyBorder="1" applyAlignment="1" applyProtection="1">
      <alignment horizontal="right"/>
    </xf>
    <xf numFmtId="0" fontId="0" fillId="0" borderId="0" xfId="0" applyBorder="1" applyAlignment="1">
      <alignment horizontal="right"/>
    </xf>
    <xf numFmtId="0" fontId="5" fillId="2" borderId="10" xfId="0" applyFont="1" applyFill="1" applyBorder="1" applyAlignment="1" applyProtection="1">
      <alignment horizontal="left"/>
    </xf>
    <xf numFmtId="0" fontId="5" fillId="2" borderId="11" xfId="0" applyFont="1" applyFill="1" applyBorder="1" applyAlignment="1" applyProtection="1">
      <alignment horizontal="left"/>
    </xf>
    <xf numFmtId="0" fontId="5" fillId="2" borderId="12" xfId="0" applyFont="1" applyFill="1" applyBorder="1" applyAlignment="1" applyProtection="1">
      <alignment horizontal="left"/>
    </xf>
    <xf numFmtId="0" fontId="26" fillId="2" borderId="10" xfId="0" applyFont="1" applyFill="1" applyBorder="1" applyAlignment="1" applyProtection="1">
      <alignment horizontal="left"/>
    </xf>
    <xf numFmtId="0" fontId="26" fillId="2" borderId="12" xfId="0" applyFont="1" applyFill="1" applyBorder="1" applyAlignment="1" applyProtection="1">
      <alignment horizontal="left"/>
    </xf>
    <xf numFmtId="0" fontId="26" fillId="2" borderId="2" xfId="0" applyFont="1" applyFill="1" applyBorder="1" applyAlignment="1" applyProtection="1">
      <alignment horizontal="left"/>
    </xf>
    <xf numFmtId="0" fontId="0" fillId="2" borderId="30" xfId="0" applyFill="1" applyBorder="1" applyAlignment="1" applyProtection="1"/>
    <xf numFmtId="0" fontId="0" fillId="2" borderId="17" xfId="0" applyFill="1" applyBorder="1" applyAlignment="1" applyProtection="1"/>
    <xf numFmtId="0" fontId="6" fillId="2" borderId="10" xfId="0" applyFont="1" applyFill="1" applyBorder="1" applyAlignment="1" applyProtection="1">
      <alignment horizontal="center"/>
    </xf>
    <xf numFmtId="0" fontId="6" fillId="2" borderId="11" xfId="0" applyFont="1" applyFill="1" applyBorder="1" applyAlignment="1" applyProtection="1">
      <alignment horizontal="center"/>
    </xf>
    <xf numFmtId="0" fontId="6" fillId="2" borderId="12" xfId="0" applyFont="1" applyFill="1" applyBorder="1" applyAlignment="1" applyProtection="1">
      <alignment horizontal="center"/>
    </xf>
    <xf numFmtId="0" fontId="0" fillId="2" borderId="58" xfId="0" applyFill="1" applyBorder="1" applyAlignment="1" applyProtection="1"/>
    <xf numFmtId="0" fontId="0" fillId="2" borderId="25" xfId="0" applyFill="1" applyBorder="1" applyAlignment="1" applyProtection="1"/>
    <xf numFmtId="0" fontId="5" fillId="2" borderId="56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5" fillId="2" borderId="57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6" fillId="2" borderId="67" xfId="0" applyFont="1" applyFill="1" applyBorder="1" applyAlignment="1" applyProtection="1">
      <alignment horizontal="center" vertical="center" wrapText="1"/>
    </xf>
    <xf numFmtId="3" fontId="0" fillId="2" borderId="2" xfId="0" applyNumberFormat="1" applyFill="1" applyBorder="1" applyAlignment="1">
      <alignment horizontal="left" vertical="center"/>
    </xf>
    <xf numFmtId="0" fontId="6" fillId="2" borderId="30" xfId="0" applyFont="1" applyFill="1" applyBorder="1" applyAlignment="1" applyProtection="1">
      <alignment horizontal="left" vertical="center" wrapText="1"/>
    </xf>
    <xf numFmtId="0" fontId="6" fillId="2" borderId="17" xfId="0" applyFont="1" applyFill="1" applyBorder="1" applyAlignment="1" applyProtection="1">
      <alignment horizontal="left" vertical="center" wrapText="1"/>
    </xf>
    <xf numFmtId="0" fontId="26" fillId="2" borderId="10" xfId="0" applyFont="1" applyFill="1" applyBorder="1" applyAlignment="1" applyProtection="1">
      <alignment horizontal="left" vertical="center"/>
    </xf>
    <xf numFmtId="0" fontId="26" fillId="2" borderId="11" xfId="0" applyFont="1" applyFill="1" applyBorder="1" applyAlignment="1" applyProtection="1">
      <alignment horizontal="left" vertical="center"/>
    </xf>
    <xf numFmtId="0" fontId="26" fillId="2" borderId="12" xfId="0" applyFont="1" applyFill="1" applyBorder="1" applyAlignment="1" applyProtection="1">
      <alignment horizontal="left" vertical="center"/>
    </xf>
    <xf numFmtId="0" fontId="29" fillId="2" borderId="10" xfId="0" applyFont="1" applyFill="1" applyBorder="1" applyAlignment="1" applyProtection="1">
      <alignment horizontal="left" vertical="center"/>
    </xf>
    <xf numFmtId="0" fontId="29" fillId="2" borderId="11" xfId="0" applyFont="1" applyFill="1" applyBorder="1" applyAlignment="1" applyProtection="1">
      <alignment horizontal="left" vertical="center"/>
    </xf>
    <xf numFmtId="0" fontId="29" fillId="2" borderId="12" xfId="0" applyFont="1" applyFill="1" applyBorder="1" applyAlignment="1" applyProtection="1">
      <alignment horizontal="left" vertical="center"/>
    </xf>
    <xf numFmtId="0" fontId="5" fillId="2" borderId="32" xfId="0" applyFont="1" applyFill="1" applyBorder="1" applyAlignment="1" applyProtection="1">
      <alignment horizontal="left"/>
    </xf>
    <xf numFmtId="0" fontId="5" fillId="2" borderId="53" xfId="0" applyFont="1" applyFill="1" applyBorder="1" applyAlignment="1" applyProtection="1">
      <alignment horizontal="left"/>
    </xf>
    <xf numFmtId="0" fontId="6" fillId="2" borderId="58" xfId="0" applyFont="1" applyFill="1" applyBorder="1" applyAlignment="1" applyProtection="1">
      <alignment horizontal="left" vertical="center" wrapText="1"/>
    </xf>
    <xf numFmtId="0" fontId="6" fillId="2" borderId="25" xfId="0" applyFont="1" applyFill="1" applyBorder="1" applyAlignment="1" applyProtection="1">
      <alignment horizontal="left" vertical="center" wrapText="1"/>
    </xf>
    <xf numFmtId="0" fontId="6" fillId="2" borderId="30" xfId="0" applyFont="1" applyFill="1" applyBorder="1" applyAlignment="1" applyProtection="1">
      <alignment horizontal="left"/>
    </xf>
    <xf numFmtId="0" fontId="6" fillId="2" borderId="17" xfId="0" applyFont="1" applyFill="1" applyBorder="1" applyAlignment="1" applyProtection="1">
      <alignment horizontal="left"/>
    </xf>
    <xf numFmtId="0" fontId="0" fillId="2" borderId="30" xfId="0" applyFill="1" applyBorder="1" applyAlignment="1" applyProtection="1">
      <alignment horizontal="left"/>
    </xf>
    <xf numFmtId="0" fontId="0" fillId="2" borderId="17" xfId="0" applyFill="1" applyBorder="1" applyAlignment="1" applyProtection="1">
      <alignment horizontal="left"/>
    </xf>
    <xf numFmtId="0" fontId="39" fillId="2" borderId="16" xfId="0" applyFont="1" applyFill="1" applyBorder="1" applyAlignment="1">
      <alignment horizontal="center"/>
    </xf>
    <xf numFmtId="0" fontId="39" fillId="2" borderId="17" xfId="0" applyFont="1" applyFill="1" applyBorder="1" applyAlignment="1">
      <alignment horizontal="center"/>
    </xf>
    <xf numFmtId="0" fontId="39" fillId="2" borderId="31" xfId="0" applyFont="1" applyFill="1" applyBorder="1" applyAlignment="1">
      <alignment horizontal="center"/>
    </xf>
    <xf numFmtId="0" fontId="39" fillId="2" borderId="16" xfId="0" applyFont="1" applyFill="1" applyBorder="1" applyAlignment="1">
      <alignment horizontal="center" vertical="center"/>
    </xf>
    <xf numFmtId="0" fontId="39" fillId="2" borderId="31" xfId="0" applyFont="1" applyFill="1" applyBorder="1" applyAlignment="1">
      <alignment horizontal="center" vertical="center"/>
    </xf>
    <xf numFmtId="0" fontId="39" fillId="2" borderId="17" xfId="0" applyFont="1" applyFill="1" applyBorder="1" applyAlignment="1">
      <alignment horizontal="center" vertical="center"/>
    </xf>
    <xf numFmtId="0" fontId="39" fillId="11" borderId="20" xfId="0" applyFont="1" applyFill="1" applyBorder="1" applyAlignment="1">
      <alignment horizontal="center" vertical="center" wrapText="1"/>
    </xf>
    <xf numFmtId="0" fontId="39" fillId="11" borderId="25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/>
    </xf>
    <xf numFmtId="0" fontId="26" fillId="2" borderId="31" xfId="0" applyFont="1" applyFill="1" applyBorder="1" applyAlignment="1">
      <alignment horizontal="center" vertical="center"/>
    </xf>
    <xf numFmtId="0" fontId="26" fillId="2" borderId="17" xfId="0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left" vertical="center"/>
    </xf>
    <xf numFmtId="0" fontId="26" fillId="2" borderId="31" xfId="0" applyFont="1" applyFill="1" applyBorder="1" applyAlignment="1">
      <alignment horizontal="left" vertical="center"/>
    </xf>
    <xf numFmtId="0" fontId="39" fillId="2" borderId="16" xfId="0" applyFont="1" applyFill="1" applyBorder="1" applyAlignment="1">
      <alignment horizontal="left" vertical="center"/>
    </xf>
    <xf numFmtId="0" fontId="39" fillId="2" borderId="31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center" vertical="center"/>
    </xf>
    <xf numFmtId="0" fontId="39" fillId="2" borderId="19" xfId="0" applyFont="1" applyFill="1" applyBorder="1" applyAlignment="1">
      <alignment horizontal="center" vertical="center"/>
    </xf>
    <xf numFmtId="0" fontId="39" fillId="2" borderId="18" xfId="0" applyFont="1" applyFill="1" applyBorder="1" applyAlignment="1">
      <alignment horizontal="center" vertical="center"/>
    </xf>
    <xf numFmtId="0" fontId="39" fillId="2" borderId="24" xfId="0" applyFont="1" applyFill="1" applyBorder="1" applyAlignment="1">
      <alignment horizontal="center" vertical="center"/>
    </xf>
    <xf numFmtId="0" fontId="39" fillId="2" borderId="23" xfId="0" applyFont="1" applyFill="1" applyBorder="1" applyAlignment="1">
      <alignment horizontal="center" vertical="center"/>
    </xf>
    <xf numFmtId="0" fontId="39" fillId="2" borderId="16" xfId="0" applyFont="1" applyFill="1" applyBorder="1" applyAlignment="1">
      <alignment horizontal="left"/>
    </xf>
    <xf numFmtId="0" fontId="39" fillId="2" borderId="31" xfId="0" applyFont="1" applyFill="1" applyBorder="1" applyAlignment="1">
      <alignment horizontal="left"/>
    </xf>
    <xf numFmtId="0" fontId="39" fillId="2" borderId="19" xfId="0" applyFont="1" applyFill="1" applyBorder="1" applyAlignment="1">
      <alignment horizontal="left"/>
    </xf>
    <xf numFmtId="0" fontId="39" fillId="2" borderId="18" xfId="0" applyFont="1" applyFill="1" applyBorder="1" applyAlignment="1">
      <alignment horizontal="left"/>
    </xf>
    <xf numFmtId="0" fontId="39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right" vertical="center"/>
    </xf>
    <xf numFmtId="3" fontId="5" fillId="2" borderId="11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6" fillId="2" borderId="56" xfId="0" applyFont="1" applyFill="1" applyBorder="1" applyAlignment="1">
      <alignment horizontal="center" vertical="center"/>
    </xf>
    <xf numFmtId="0" fontId="6" fillId="2" borderId="65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39" fillId="2" borderId="2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justify" vertical="center" wrapText="1"/>
    </xf>
    <xf numFmtId="0" fontId="39" fillId="2" borderId="2" xfId="0" applyFont="1" applyFill="1" applyBorder="1" applyAlignment="1">
      <alignment horizontal="left"/>
    </xf>
  </cellXfs>
  <cellStyles count="7">
    <cellStyle name="Hipervínculo" xfId="1" builtinId="8"/>
    <cellStyle name="Indice 1" xfId="2"/>
    <cellStyle name="Indice 2" xfId="3"/>
    <cellStyle name="Normal" xfId="0" builtinId="0"/>
    <cellStyle name="Porcentual" xfId="4" builtinId="5"/>
    <cellStyle name="Subindice 1" xfId="5"/>
    <cellStyle name="Subindice 2" xfId="6"/>
  </cellStyles>
  <dxfs count="1">
    <dxf>
      <font>
        <strike/>
        <condense val="0"/>
        <extend val="0"/>
        <color indexed="2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16711680"/>
  <ax:ocxPr ax:name="VariousPropertyBits" ax:value="268435483"/>
  <ax:ocxPr ax:name="Caption" ax:value="PROTEGER"/>
  <ax:ocxPr ax:name="Size" ax:value="1852;1693"/>
  <ax:ocxPr ax:name="Picture">
    <ax:picture r:id="rId1"/>
  </ax:ocxPr>
  <ax:ocxPr ax:name="FontName" ax:value="Lucida Casual"/>
  <ax:ocxPr ax:name="FontHeight" ax:value="165"/>
  <ax:ocxPr ax:name="FontCharSet" ax:value="0"/>
  <ax:ocxPr ax:name="FontPitchAndFamily" ax:value="2"/>
  <ax:ocxPr ax:name="ParagraphAlign" ax:value="3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16711680"/>
  <ax:ocxPr ax:name="VariousPropertyBits" ax:value="268435483"/>
  <ax:ocxPr ax:name="Caption" ax:value="AYUDA"/>
  <ax:ocxPr ax:name="Size" ax:value="1852;1693"/>
  <ax:ocxPr ax:name="Picture">
    <ax:picture r:id="rId1"/>
  </ax:ocxPr>
  <ax:ocxPr ax:name="FontName" ax:value="Lucida Casual"/>
  <ax:ocxPr ax:name="FontHeight" ax:value="165"/>
  <ax:ocxPr ax:name="FontCharSet" ax:value="0"/>
  <ax:ocxPr ax:name="FontPitchAndFamily" ax:value="2"/>
  <ax:ocxPr ax:name="ParagraphAlign" ax:value="3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16711680"/>
  <ax:ocxPr ax:name="VariousPropertyBits" ax:value="268435483"/>
  <ax:ocxPr ax:name="Caption" ax:value="IMPRIMIR"/>
  <ax:ocxPr ax:name="Size" ax:value="1746;1667"/>
  <ax:ocxPr ax:name="Picture">
    <ax:picture r:id="rId1"/>
  </ax:ocxPr>
  <ax:ocxPr ax:name="FontName" ax:value="Lucida Casual"/>
  <ax:ocxPr ax:name="FontHeight" ax:value="165"/>
  <ax:ocxPr ax:name="FontCharSet" ax:value="0"/>
  <ax:ocxPr ax:name="FontPitchAndFamily" ax:value="2"/>
  <ax:ocxPr ax:name="ParagraphAlign" ax:value="3"/>
</ax:ocx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2831;635"/>
  <ax:ocxPr ax:name="MatchEntry" ax:value="1"/>
  <ax:ocxPr ax:name="ShowDropButtonWhen" ax:value="2"/>
  <ax:ocxPr ax:name="Value" ax:value="Valles"/>
  <ax:ocxPr ax:name="FontName" ax:value="Arial"/>
  <ax:ocxPr ax:name="FontHeight" ax:value="195"/>
  <ax:ocxPr ax:name="FontCharSet" ax:value="0"/>
  <ax:ocxPr ax:name="FontPitchAndFamily" ax:value="2"/>
</ax:ocx>
</file>

<file path=xl/activeX/activeX5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2831;635"/>
  <ax:ocxPr ax:name="MatchEntry" ax:value="1"/>
  <ax:ocxPr ax:name="ShowDropButtonWhen" ax:value="2"/>
  <ax:ocxPr ax:name="Value" ax:value="Microriego"/>
  <ax:ocxPr ax:name="FontName" ax:value="Arial"/>
  <ax:ocxPr ax:name="FontHeight" ax:value="195"/>
  <ax:ocxPr ax:name="FontCharSet" ax:value="0"/>
  <ax:ocxPr ax:name="FontPitchAndFamily" ax:value="2"/>
</ax:ocx>
</file>

<file path=xl/activeX/activeX6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2910;688"/>
  <ax:ocxPr ax:name="ListRows" ax:value="4"/>
  <ax:ocxPr ax:name="MatchEntry" ax:value="1"/>
  <ax:ocxPr ax:name="ShowDropButtonWhen" ax:value="2"/>
  <ax:ocxPr ax:name="Value" ax:value="Mejoramiento"/>
  <ax:ocxPr ax:name="FontName" ax:value="Arial"/>
  <ax:ocxPr ax:name="FontHeight" ax:value="195"/>
  <ax:ocxPr ax:name="FontCharSet" ax:value="0"/>
  <ax:ocxPr ax:name="FontPitchAndFamily" ax:value="2"/>
</ax:ocx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BackColor" ax:value="12648384"/>
  <ax:ocxPr ax:name="Size" ax:value="18494;794"/>
  <ax:ocxPr ax:name="Value" ax:value="PROYECTO DE RIEGO CHULLO-OXANI"/>
  <ax:ocxPr ax:name="FontHeight" ax:value="165"/>
  <ax:ocxPr ax:name="FontCharSet" ax:value="0"/>
  <ax:ocxPr ax:name="FontPitchAndFamily" ax:value="2"/>
  <ax:ocxPr ax:name="FontWeight" ax:value="0"/>
</ax:ocx>
</file>

<file path=xl/activeX/activeX8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96371"/>
  <ax:ocxPr ax:name="BackColor" ax:value="12648384"/>
  <ax:ocxPr ax:name="DisplayStyle" ax:value="5"/>
  <ax:ocxPr ax:name="Size" ax:value="688;582"/>
  <ax:ocxPr ax:name="Value" ax:value="0"/>
  <ax:ocxPr ax:name="GroupName" ax:value="EVALUACIÓN PRIVADA"/>
  <ax:ocxPr ax:name="FontName" ax:value="Arial"/>
  <ax:ocxPr ax:name="FontHeight" ax:value="195"/>
  <ax:ocxPr ax:name="FontCharSet" ax:value="0"/>
  <ax:ocxPr ax:name="FontPitchAndFamily" ax:value="2"/>
</ax:ocx>
</file>

<file path=xl/activeX/activeX9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BackColor" ax:value="16777215"/>
  <ax:ocxPr ax:name="Size" ax:value="2884;556"/>
  <ax:ocxPr ax:name="Value" ax:value="Su Moneda"/>
  <ax:ocxPr ax:name="FontName" ax:value="Arial"/>
  <ax:ocxPr ax:name="FontHeight" ax:value="180"/>
  <ax:ocxPr ax:name="FontCharSet" ax:value="0"/>
  <ax:ocxPr ax:name="FontPitchAndFamily" ax:value="2"/>
</ax:ocx>
</file>

<file path=xl/activeX/activeX10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2648384"/>
  <ax:ocxPr ax:name="DisplayStyle" ax:value="5"/>
  <ax:ocxPr ax:name="Size" ax:value="2381;609"/>
  <ax:ocxPr ax:name="Value" ax:value="0"/>
  <ax:ocxPr ax:name="Caption" ax:value="Otra"/>
  <ax:ocxPr ax:name="GroupName" ax:value="EVALUACIÓN PRIVADA"/>
  <ax:ocxPr ax:name="FontName" ax:value="Arial"/>
  <ax:ocxPr ax:name="FontHeight" ax:value="165"/>
  <ax:ocxPr ax:name="FontCharSet" ax:value="0"/>
  <ax:ocxPr ax:name="FontPitchAndFamily" ax:value="2"/>
</ax:ocx>
</file>

<file path=xl/activeX/activeX11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1015023635"/>
  <ax:ocxPr ax:name="BackColor" ax:value="12648384"/>
  <ax:ocxPr ax:name="DisplayStyle" ax:value="5"/>
  <ax:ocxPr ax:name="Size" ax:value="1905;609"/>
  <ax:ocxPr ax:name="Value" ax:value="0"/>
  <ax:ocxPr ax:name="Caption" ax:value="Bolivianos"/>
  <ax:ocxPr ax:name="GroupName" ax:value="EVALUACIÓN PRIVADA"/>
  <ax:ocxPr ax:name="FontName" ax:value="Arial"/>
  <ax:ocxPr ax:name="FontHeight" ax:value="165"/>
  <ax:ocxPr ax:name="FontCharSet" ax:value="0"/>
  <ax:ocxPr ax:name="FontPitchAndFamily" ax:value="2"/>
</ax:ocx>
</file>

<file path=xl/activeX/activeX12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1015023635"/>
  <ax:ocxPr ax:name="BackColor" ax:value="12648384"/>
  <ax:ocxPr ax:name="DisplayStyle" ax:value="5"/>
  <ax:ocxPr ax:name="Size" ax:value="1693;582"/>
  <ax:ocxPr ax:name="Value" ax:value="1"/>
  <ax:ocxPr ax:name="Caption" ax:value="Dólares"/>
  <ax:ocxPr ax:name="GroupName" ax:value="EVALUACIÓN PRIVADA"/>
  <ax:ocxPr ax:name="FontName" ax:value="Arial"/>
  <ax:ocxPr ax:name="FontHeight" ax:value="165"/>
  <ax:ocxPr ax:name="FontCharSet" ax:value="0"/>
  <ax:ocxPr ax:name="FontPitchAndFamily" ax:value="2"/>
</ax:ocx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PropertyBag">
  <ax:ocxPr ax:name="Size" ax:value="1905;582"/>
</ax:ocx>
</file>

<file path=xl/activeX/activeX14.xml><?xml version="1.0" encoding="utf-8"?>
<ax:ocx xmlns:ax="http://schemas.microsoft.com/office/2006/activeX" xmlns:r="http://schemas.openxmlformats.org/officeDocument/2006/relationships" ax:classid="{4C599241-6926-101B-9992-00000B65C6F9}" ax:persistence="persistPropertyBag">
  <ax:ocxPr ax:name="Size" ax:value="2249;582"/>
</ax:ocx>
</file>

<file path=xl/activeX/activeX15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Ocultar"/>
  <ax:ocxPr ax:name="Size" ax:value="1799;1005"/>
  <ax:ocxPr ax:name="FontName" ax:value="Arial"/>
  <ax:ocxPr ax:name="FontHeight" ax:value="195"/>
  <ax:ocxPr ax:name="FontCharSet" ax:value="0"/>
  <ax:ocxPr ax:name="FontPitchAndFamily" ax:value="2"/>
  <ax:ocxPr ax:name="ParagraphAlign" ax:value="3"/>
</ax:ocx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CONCLUSIONES!A1"/><Relationship Id="rId3" Type="http://schemas.openxmlformats.org/officeDocument/2006/relationships/hyperlink" Target="#FINANCIACI&#211;N!A1"/><Relationship Id="rId7" Type="http://schemas.openxmlformats.org/officeDocument/2006/relationships/hyperlink" Target="#'AN&#193;LISIS DE SENSIBILIDAD'!A1"/><Relationship Id="rId2" Type="http://schemas.openxmlformats.org/officeDocument/2006/relationships/hyperlink" Target="#INDICADORES!A1"/><Relationship Id="rId1" Type="http://schemas.openxmlformats.org/officeDocument/2006/relationships/hyperlink" Target="#'EVALUACI&#211;N SOCIOECON&#211;MICA'!A1"/><Relationship Id="rId6" Type="http://schemas.openxmlformats.org/officeDocument/2006/relationships/hyperlink" Target="#ALTERNATIVAS"/><Relationship Id="rId5" Type="http://schemas.openxmlformats.org/officeDocument/2006/relationships/hyperlink" Target="#'EVALUACI&#211;N PRIVADA'!A1"/><Relationship Id="rId4" Type="http://schemas.openxmlformats.org/officeDocument/2006/relationships/hyperlink" Target="#PREPARACI&#211;N"/><Relationship Id="rId9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7" Type="http://schemas.openxmlformats.org/officeDocument/2006/relationships/image" Target="../media/image15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10</xdr:col>
      <xdr:colOff>514350</xdr:colOff>
      <xdr:row>33</xdr:row>
      <xdr:rowOff>9525</xdr:rowOff>
    </xdr:to>
    <xdr:sp macro="" textlink="">
      <xdr:nvSpPr>
        <xdr:cNvPr id="5145" name="Text Box 25"/>
        <xdr:cNvSpPr txBox="1">
          <a:spLocks noChangeArrowheads="1"/>
        </xdr:cNvSpPr>
      </xdr:nvSpPr>
      <xdr:spPr bwMode="auto">
        <a:xfrm>
          <a:off x="9525" y="0"/>
          <a:ext cx="8124825" cy="5353050"/>
        </a:xfrm>
        <a:prstGeom prst="rect">
          <a:avLst/>
        </a:prstGeom>
        <a:gradFill rotWithShape="0">
          <a:gsLst>
            <a:gs pos="0">
              <a:srgbClr val="FF9900"/>
            </a:gs>
            <a:gs pos="50000">
              <a:srgbClr val="FFFFCC"/>
            </a:gs>
            <a:gs pos="100000">
              <a:srgbClr val="FF9900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400" b="0" i="0" u="none" strike="noStrike" baseline="0">
              <a:solidFill>
                <a:srgbClr val="FF0000"/>
              </a:solidFill>
              <a:latin typeface="Lucida Casual"/>
            </a:rPr>
            <a:t>R</a:t>
          </a:r>
          <a:r>
            <a:rPr lang="es-ES" sz="1200" b="0" i="0" u="none" strike="noStrike" baseline="0">
              <a:solidFill>
                <a:srgbClr val="0000FF"/>
              </a:solidFill>
              <a:latin typeface="Lucida Casual"/>
            </a:rPr>
            <a:t>EPÚBLICA DE</a:t>
          </a:r>
          <a:r>
            <a:rPr lang="es-ES" sz="1800" b="0" i="0" u="none" strike="noStrike" baseline="0">
              <a:solidFill>
                <a:srgbClr val="0000FF"/>
              </a:solidFill>
              <a:latin typeface="Lucida Casual"/>
            </a:rPr>
            <a:t> </a:t>
          </a:r>
          <a:r>
            <a:rPr lang="es-ES" sz="1400" b="0" i="0" u="none" strike="noStrike" baseline="0">
              <a:solidFill>
                <a:srgbClr val="FF0000"/>
              </a:solidFill>
              <a:latin typeface="Lucida Casual"/>
            </a:rPr>
            <a:t>B</a:t>
          </a:r>
          <a:r>
            <a:rPr lang="es-ES" sz="1200" b="0" i="0" u="none" strike="noStrike" baseline="0">
              <a:solidFill>
                <a:srgbClr val="0000FF"/>
              </a:solidFill>
              <a:latin typeface="Lucida Casual"/>
            </a:rPr>
            <a:t>OLIVIA</a:t>
          </a:r>
        </a:p>
        <a:p>
          <a:pPr algn="ctr" rtl="0">
            <a:defRPr sz="1000"/>
          </a:pPr>
          <a:r>
            <a:rPr lang="es-ES" sz="1200" b="0" i="0" u="none" strike="noStrike" baseline="0">
              <a:solidFill>
                <a:srgbClr val="FF0000"/>
              </a:solidFill>
              <a:latin typeface="Lucida Casual"/>
            </a:rPr>
            <a:t>M</a:t>
          </a:r>
          <a:r>
            <a:rPr lang="es-ES" sz="1000" b="0" i="0" u="none" strike="noStrike" baseline="0">
              <a:solidFill>
                <a:srgbClr val="0000FF"/>
              </a:solidFill>
              <a:latin typeface="Lucida Casual"/>
            </a:rPr>
            <a:t>INISTERIO DE </a:t>
          </a:r>
          <a:r>
            <a:rPr lang="es-ES" sz="1200" b="0" i="0" u="none" strike="noStrike" baseline="0">
              <a:solidFill>
                <a:srgbClr val="FF0000"/>
              </a:solidFill>
              <a:latin typeface="Lucida Casual"/>
            </a:rPr>
            <a:t>P</a:t>
          </a:r>
          <a:r>
            <a:rPr lang="es-ES" sz="1000" b="0" i="0" u="none" strike="noStrike" baseline="0">
              <a:solidFill>
                <a:srgbClr val="0000FF"/>
              </a:solidFill>
              <a:latin typeface="Lucida Casual"/>
            </a:rPr>
            <a:t>LANIFICACION DEL </a:t>
          </a:r>
          <a:r>
            <a:rPr lang="es-ES" sz="1200" b="0" i="0" u="none" strike="noStrike" baseline="0">
              <a:solidFill>
                <a:srgbClr val="FF0000"/>
              </a:solidFill>
              <a:latin typeface="Lucida Casual"/>
            </a:rPr>
            <a:t>D</a:t>
          </a:r>
          <a:r>
            <a:rPr lang="es-ES" sz="1000" b="0" i="0" u="none" strike="noStrike" baseline="0">
              <a:solidFill>
                <a:srgbClr val="0000FF"/>
              </a:solidFill>
              <a:latin typeface="Lucida Casual"/>
            </a:rPr>
            <a:t>ESARROLLO</a:t>
          </a:r>
          <a:endParaRPr lang="es-ES" sz="1200" b="0" i="0" u="none" strike="noStrike" baseline="0">
            <a:solidFill>
              <a:srgbClr val="0000FF"/>
            </a:solidFill>
            <a:latin typeface="Lucida Casual"/>
          </a:endParaRPr>
        </a:p>
        <a:p>
          <a:pPr algn="ctr" rtl="0">
            <a:defRPr sz="1000"/>
          </a:pPr>
          <a:r>
            <a:rPr lang="es-ES" sz="1400" b="0" i="0" u="none" strike="noStrike" baseline="0">
              <a:solidFill>
                <a:srgbClr val="FF0000"/>
              </a:solidFill>
              <a:latin typeface="Lucida Casual"/>
            </a:rPr>
            <a:t>V</a:t>
          </a:r>
          <a:r>
            <a:rPr lang="es-ES" sz="1000" b="0" i="0" u="none" strike="noStrike" baseline="0">
              <a:solidFill>
                <a:srgbClr val="0000FF"/>
              </a:solidFill>
              <a:latin typeface="Lucida Casual"/>
            </a:rPr>
            <a:t>ICEMINISTERIO DE</a:t>
          </a:r>
          <a:r>
            <a:rPr lang="es-ES" sz="1200" b="0" i="0" u="none" strike="noStrike" baseline="0">
              <a:solidFill>
                <a:srgbClr val="0000FF"/>
              </a:solidFill>
              <a:latin typeface="Lucida Casual"/>
            </a:rPr>
            <a:t> </a:t>
          </a:r>
          <a:r>
            <a:rPr lang="es-ES" sz="1400" b="0" i="0" u="none" strike="noStrike" baseline="0">
              <a:solidFill>
                <a:srgbClr val="FF0000"/>
              </a:solidFill>
              <a:latin typeface="Lucida Casual"/>
            </a:rPr>
            <a:t>I</a:t>
          </a:r>
          <a:r>
            <a:rPr lang="es-ES" sz="1000" b="0" i="0" u="none" strike="noStrike" baseline="0">
              <a:solidFill>
                <a:srgbClr val="0000FF"/>
              </a:solidFill>
              <a:latin typeface="Lucida Casual"/>
            </a:rPr>
            <a:t>NVERSIÓN</a:t>
          </a:r>
          <a:r>
            <a:rPr lang="es-ES" sz="1200" b="0" i="0" u="none" strike="noStrike" baseline="0">
              <a:solidFill>
                <a:srgbClr val="0000FF"/>
              </a:solidFill>
              <a:latin typeface="Lucida Casual"/>
            </a:rPr>
            <a:t> </a:t>
          </a:r>
          <a:r>
            <a:rPr lang="es-ES" sz="1400" b="0" i="0" u="none" strike="noStrike" baseline="0">
              <a:solidFill>
                <a:srgbClr val="FF0000"/>
              </a:solidFill>
              <a:latin typeface="Lucida Casual"/>
            </a:rPr>
            <a:t>P</a:t>
          </a:r>
          <a:r>
            <a:rPr lang="es-ES" sz="1000" b="0" i="0" u="none" strike="noStrike" baseline="0">
              <a:solidFill>
                <a:srgbClr val="0000FF"/>
              </a:solidFill>
              <a:latin typeface="Lucida Casual"/>
            </a:rPr>
            <a:t>ÚBLICA</a:t>
          </a:r>
          <a:r>
            <a:rPr lang="es-ES" sz="1200" b="0" i="0" u="none" strike="noStrike" baseline="0">
              <a:solidFill>
                <a:srgbClr val="0000FF"/>
              </a:solidFill>
              <a:latin typeface="Lucida Casual"/>
            </a:rPr>
            <a:t> Y </a:t>
          </a:r>
          <a:r>
            <a:rPr lang="es-ES" sz="1400" b="0" i="0" u="none" strike="noStrike" baseline="0">
              <a:solidFill>
                <a:srgbClr val="FF0000"/>
              </a:solidFill>
              <a:latin typeface="Lucida Casual"/>
            </a:rPr>
            <a:t>F</a:t>
          </a:r>
          <a:r>
            <a:rPr lang="es-ES" sz="1000" b="0" i="0" u="none" strike="noStrike" baseline="0">
              <a:solidFill>
                <a:srgbClr val="0000FF"/>
              </a:solidFill>
              <a:latin typeface="Lucida Casual"/>
            </a:rPr>
            <a:t>INANCIAMIENTO</a:t>
          </a:r>
          <a:r>
            <a:rPr lang="es-ES" sz="1200" b="0" i="0" u="none" strike="noStrike" baseline="0">
              <a:solidFill>
                <a:srgbClr val="0000FF"/>
              </a:solidFill>
              <a:latin typeface="Lucida Casual"/>
            </a:rPr>
            <a:t> </a:t>
          </a:r>
          <a:r>
            <a:rPr lang="es-ES" sz="1400" b="0" i="0" u="none" strike="noStrike" baseline="0">
              <a:solidFill>
                <a:srgbClr val="FF0000"/>
              </a:solidFill>
              <a:latin typeface="Lucida Casual"/>
            </a:rPr>
            <a:t>E</a:t>
          </a:r>
          <a:r>
            <a:rPr lang="es-ES" sz="1000" b="0" i="0" u="none" strike="noStrike" baseline="0">
              <a:solidFill>
                <a:srgbClr val="0000FF"/>
              </a:solidFill>
              <a:latin typeface="Lucida Casual"/>
            </a:rPr>
            <a:t>XTERNO</a:t>
          </a:r>
          <a:endParaRPr lang="es-ES" sz="1200" b="0" i="0" u="none" strike="noStrike" baseline="0">
            <a:solidFill>
              <a:srgbClr val="0000FF"/>
            </a:solidFill>
            <a:latin typeface="Lucida Casual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M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INISTERIO DE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A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GRICULTURA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G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ANADERÍA Y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D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ESARROLLO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R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URAL</a:t>
          </a:r>
          <a:endParaRPr lang="es-ES" sz="1400" b="0" i="0" u="none" strike="noStrike" baseline="0">
            <a:solidFill>
              <a:srgbClr val="0000FF"/>
            </a:solidFill>
            <a:latin typeface="Lucida Casual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D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IRECCIÓN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G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ENERAL DE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I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NVERSIÓN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P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ÚBLICA -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U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NIDAD DE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D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ESARROLLO DEL </a:t>
          </a:r>
          <a:r>
            <a:rPr lang="es-ES" sz="1100" b="0" i="0" u="none" strike="noStrike" baseline="0">
              <a:solidFill>
                <a:srgbClr val="FF0000"/>
              </a:solidFill>
              <a:latin typeface="Lucida Casual"/>
            </a:rPr>
            <a:t>S</a:t>
          </a:r>
          <a:r>
            <a:rPr lang="es-ES" sz="900" b="0" i="0" u="none" strike="noStrike" baseline="0">
              <a:solidFill>
                <a:srgbClr val="0000FF"/>
              </a:solidFill>
              <a:latin typeface="Lucida Casual"/>
            </a:rPr>
            <a:t>NIP</a:t>
          </a:r>
          <a:endParaRPr lang="es-ES" sz="1200" b="0" i="0" u="none" strike="noStrike" baseline="0">
            <a:solidFill>
              <a:srgbClr val="0000FF"/>
            </a:solidFill>
            <a:latin typeface="Lucida Casual"/>
          </a:endParaRPr>
        </a:p>
        <a:p>
          <a:pPr algn="ctr" rtl="0">
            <a:defRPr sz="1000"/>
          </a:pPr>
          <a:r>
            <a:rPr lang="es-ES" sz="1400" b="1" i="0" u="none" strike="noStrike" baseline="0">
              <a:solidFill>
                <a:srgbClr val="FF0000"/>
              </a:solidFill>
              <a:latin typeface="Lucida Casual"/>
            </a:rPr>
            <a:t>S</a:t>
          </a:r>
          <a:r>
            <a:rPr lang="es-ES" sz="1200" b="1" i="0" u="none" strike="noStrike" baseline="0">
              <a:solidFill>
                <a:srgbClr val="0000FF"/>
              </a:solidFill>
              <a:latin typeface="Lucida Casual"/>
            </a:rPr>
            <a:t>ECTOR </a:t>
          </a:r>
          <a:r>
            <a:rPr lang="es-ES" sz="1400" b="1" i="0" u="none" strike="noStrike" baseline="0">
              <a:solidFill>
                <a:srgbClr val="FF0000"/>
              </a:solidFill>
              <a:latin typeface="Lucida Casual"/>
            </a:rPr>
            <a:t>A</a:t>
          </a:r>
          <a:r>
            <a:rPr lang="es-ES" sz="1200" b="1" i="0" u="none" strike="noStrike" baseline="0">
              <a:solidFill>
                <a:srgbClr val="0000FF"/>
              </a:solidFill>
              <a:latin typeface="Lucida Casual"/>
            </a:rPr>
            <a:t>GRICULTURA</a:t>
          </a:r>
          <a:endParaRPr lang="es-ES" sz="13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3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3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3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3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3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3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                                                                          </a:t>
          </a:r>
        </a:p>
      </xdr:txBody>
    </xdr:sp>
    <xdr:clientData/>
  </xdr:twoCellAnchor>
  <xdr:twoCellAnchor>
    <xdr:from>
      <xdr:col>4</xdr:col>
      <xdr:colOff>676275</xdr:colOff>
      <xdr:row>10</xdr:row>
      <xdr:rowOff>114300</xdr:rowOff>
    </xdr:from>
    <xdr:to>
      <xdr:col>8</xdr:col>
      <xdr:colOff>657225</xdr:colOff>
      <xdr:row>18</xdr:row>
      <xdr:rowOff>66675</xdr:rowOff>
    </xdr:to>
    <xdr:sp macro="" textlink="">
      <xdr:nvSpPr>
        <xdr:cNvPr id="5228" name="Text Box 108"/>
        <xdr:cNvSpPr txBox="1">
          <a:spLocks noChangeArrowheads="1"/>
        </xdr:cNvSpPr>
      </xdr:nvSpPr>
      <xdr:spPr bwMode="auto">
        <a:xfrm>
          <a:off x="3724275" y="1733550"/>
          <a:ext cx="302895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s-ES" sz="1800" b="0" i="0" u="none" strike="noStrike" baseline="0">
              <a:solidFill>
                <a:srgbClr val="FF0000"/>
              </a:solidFill>
              <a:latin typeface="Lucida Casual"/>
            </a:rPr>
            <a:t>P</a:t>
          </a:r>
          <a:r>
            <a:rPr lang="es-ES" sz="1400" b="0" i="0" u="none" strike="noStrike" baseline="0">
              <a:solidFill>
                <a:srgbClr val="3366FF"/>
              </a:solidFill>
              <a:latin typeface="Lucida Casual"/>
            </a:rPr>
            <a:t>REPARACIÓN Y </a:t>
          </a:r>
          <a:r>
            <a:rPr lang="es-ES" sz="1800" b="0" i="0" u="none" strike="noStrike" baseline="0">
              <a:solidFill>
                <a:srgbClr val="FF0000"/>
              </a:solidFill>
              <a:latin typeface="Lucida Casual"/>
            </a:rPr>
            <a:t>E</a:t>
          </a:r>
          <a:r>
            <a:rPr lang="es-ES" sz="1400" b="0" i="0" u="none" strike="noStrike" baseline="0">
              <a:solidFill>
                <a:srgbClr val="3366FF"/>
              </a:solidFill>
              <a:latin typeface="Lucida Casual"/>
            </a:rPr>
            <a:t>VALUACIÓN DE </a:t>
          </a:r>
          <a:r>
            <a:rPr lang="es-ES" sz="1800" b="0" i="0" u="none" strike="noStrike" baseline="0">
              <a:solidFill>
                <a:srgbClr val="FF0000"/>
              </a:solidFill>
              <a:latin typeface="Lucida Casual"/>
            </a:rPr>
            <a:t>P</a:t>
          </a:r>
          <a:r>
            <a:rPr lang="es-ES" sz="1400" b="0" i="0" u="none" strike="noStrike" baseline="0">
              <a:solidFill>
                <a:srgbClr val="3366FF"/>
              </a:solidFill>
              <a:latin typeface="Lucida Casual"/>
            </a:rPr>
            <a:t>ROYECTOS DEL </a:t>
          </a:r>
          <a:r>
            <a:rPr lang="es-ES" sz="1800" b="0" i="0" u="none" strike="noStrike" baseline="0">
              <a:solidFill>
                <a:srgbClr val="FF0000"/>
              </a:solidFill>
              <a:latin typeface="Lucida Casual"/>
            </a:rPr>
            <a:t>S</a:t>
          </a:r>
          <a:r>
            <a:rPr lang="es-ES" sz="1400" b="0" i="0" u="none" strike="noStrike" baseline="0">
              <a:solidFill>
                <a:srgbClr val="3366FF"/>
              </a:solidFill>
              <a:latin typeface="Lucida Casual"/>
            </a:rPr>
            <a:t>ECTOR </a:t>
          </a:r>
          <a:r>
            <a:rPr lang="es-ES" sz="1800" b="0" i="0" u="none" strike="noStrike" baseline="0">
              <a:solidFill>
                <a:srgbClr val="FF0000"/>
              </a:solidFill>
              <a:latin typeface="Lucida Casual"/>
            </a:rPr>
            <a:t>A</a:t>
          </a:r>
          <a:r>
            <a:rPr lang="es-ES" sz="1400" b="0" i="0" u="none" strike="noStrike" baseline="0">
              <a:solidFill>
                <a:srgbClr val="3366FF"/>
              </a:solidFill>
              <a:latin typeface="Lucida Casual"/>
            </a:rPr>
            <a:t>GROPECUARIO </a:t>
          </a:r>
        </a:p>
        <a:p>
          <a:pPr algn="ctr" rtl="0">
            <a:defRPr sz="1000"/>
          </a:pPr>
          <a:r>
            <a:rPr lang="es-ES" sz="1400" b="0" i="0" u="none" strike="noStrike" baseline="0">
              <a:solidFill>
                <a:srgbClr val="FF0000"/>
              </a:solidFill>
              <a:latin typeface="Lucida Casual"/>
            </a:rPr>
            <a:t>P</a:t>
          </a:r>
          <a:r>
            <a:rPr lang="es-ES" sz="1400" b="0" i="0" u="none" strike="noStrike" baseline="0">
              <a:solidFill>
                <a:srgbClr val="3366FF"/>
              </a:solidFill>
              <a:latin typeface="Lucida Casual"/>
            </a:rPr>
            <a:t>royectos de </a:t>
          </a:r>
          <a:r>
            <a:rPr lang="es-ES" sz="1400" b="0" i="0" u="none" strike="noStrike" baseline="0">
              <a:solidFill>
                <a:srgbClr val="FF0000"/>
              </a:solidFill>
              <a:latin typeface="Lucida Casual"/>
            </a:rPr>
            <a:t>R</a:t>
          </a:r>
          <a:r>
            <a:rPr lang="es-ES" sz="1400" b="0" i="0" u="none" strike="noStrike" baseline="0">
              <a:solidFill>
                <a:srgbClr val="3366FF"/>
              </a:solidFill>
              <a:latin typeface="Lucida Casual"/>
            </a:rPr>
            <a:t>iego</a:t>
          </a: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352425</xdr:colOff>
      <xdr:row>9</xdr:row>
      <xdr:rowOff>28575</xdr:rowOff>
    </xdr:to>
    <xdr:sp macro="" textlink="">
      <xdr:nvSpPr>
        <xdr:cNvPr id="5169" name="Rectangle 49"/>
        <xdr:cNvSpPr>
          <a:spLocks noChangeArrowheads="1"/>
        </xdr:cNvSpPr>
      </xdr:nvSpPr>
      <xdr:spPr bwMode="auto">
        <a:xfrm>
          <a:off x="19050" y="0"/>
          <a:ext cx="7953375" cy="1485900"/>
        </a:xfrm>
        <a:prstGeom prst="rect">
          <a:avLst/>
        </a:prstGeom>
        <a:noFill/>
        <a:ln w="57150" cmpd="thickThin">
          <a:solidFill>
            <a:srgbClr val="FF9900"/>
          </a:solidFill>
          <a:miter lim="800000"/>
          <a:headEnd/>
          <a:tailEnd/>
        </a:ln>
        <a:effectLst/>
      </xdr:spPr>
    </xdr:sp>
    <xdr:clientData/>
  </xdr:twoCellAnchor>
  <xdr:twoCellAnchor>
    <xdr:from>
      <xdr:col>0</xdr:col>
      <xdr:colOff>257175</xdr:colOff>
      <xdr:row>9</xdr:row>
      <xdr:rowOff>57150</xdr:rowOff>
    </xdr:from>
    <xdr:to>
      <xdr:col>3</xdr:col>
      <xdr:colOff>180975</xdr:colOff>
      <xdr:row>18</xdr:row>
      <xdr:rowOff>85725</xdr:rowOff>
    </xdr:to>
    <xdr:grpSp>
      <xdr:nvGrpSpPr>
        <xdr:cNvPr id="5347" name="Group 227"/>
        <xdr:cNvGrpSpPr>
          <a:grpSpLocks/>
        </xdr:cNvGrpSpPr>
      </xdr:nvGrpSpPr>
      <xdr:grpSpPr bwMode="auto">
        <a:xfrm>
          <a:off x="257175" y="1514475"/>
          <a:ext cx="2209800" cy="1485900"/>
          <a:chOff x="27" y="159"/>
          <a:chExt cx="232" cy="156"/>
        </a:xfrm>
      </xdr:grpSpPr>
      <xdr:grpSp>
        <xdr:nvGrpSpPr>
          <xdr:cNvPr id="5316" name="Group 196"/>
          <xdr:cNvGrpSpPr>
            <a:grpSpLocks/>
          </xdr:cNvGrpSpPr>
        </xdr:nvGrpSpPr>
        <xdr:grpSpPr bwMode="auto">
          <a:xfrm>
            <a:off x="27" y="238"/>
            <a:ext cx="116" cy="38"/>
            <a:chOff x="7" y="211"/>
            <a:chExt cx="116" cy="38"/>
          </a:xfrm>
        </xdr:grpSpPr>
        <xdr:sp macro="" textlink="">
          <xdr:nvSpPr>
            <xdr:cNvPr id="5199" name="Text Box 79">
              <a:hlinkClick xmlns:r="http://schemas.openxmlformats.org/officeDocument/2006/relationships" r:id="rId1"/>
            </xdr:cNvPr>
            <xdr:cNvSpPr txBox="1">
              <a:spLocks noChangeArrowheads="1"/>
            </xdr:cNvSpPr>
          </xdr:nvSpPr>
          <xdr:spPr bwMode="auto">
            <a:xfrm>
              <a:off x="7" y="213"/>
              <a:ext cx="114" cy="3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ES" sz="900" b="0" i="0" u="none" strike="noStrike" baseline="0">
                  <a:solidFill>
                    <a:srgbClr val="FF0000"/>
                  </a:solidFill>
                  <a:latin typeface="Lucida Casual"/>
                </a:rPr>
                <a:t>E</a:t>
              </a:r>
              <a:r>
                <a:rPr lang="es-ES" sz="700" b="0" i="0" u="none" strike="noStrike" baseline="0">
                  <a:solidFill>
                    <a:srgbClr val="0000FF"/>
                  </a:solidFill>
                  <a:latin typeface="Lucida Casual"/>
                </a:rPr>
                <a:t>VALUACIÓN </a:t>
              </a:r>
              <a:r>
                <a:rPr lang="es-ES" sz="900" b="0" i="0" u="none" strike="noStrike" baseline="0">
                  <a:solidFill>
                    <a:srgbClr val="FF0000"/>
                  </a:solidFill>
                  <a:latin typeface="Lucida Casual"/>
                </a:rPr>
                <a:t>S</a:t>
              </a:r>
              <a:r>
                <a:rPr lang="es-ES" sz="700" b="0" i="0" u="none" strike="noStrike" baseline="0">
                  <a:solidFill>
                    <a:srgbClr val="0000FF"/>
                  </a:solidFill>
                  <a:latin typeface="Lucida Casual"/>
                </a:rPr>
                <a:t>OCIOECONÓMICA        </a:t>
              </a:r>
            </a:p>
          </xdr:txBody>
        </xdr:sp>
      </xdr:grpSp>
      <xdr:grpSp>
        <xdr:nvGrpSpPr>
          <xdr:cNvPr id="5310" name="Group 190"/>
          <xdr:cNvGrpSpPr>
            <a:grpSpLocks/>
          </xdr:cNvGrpSpPr>
        </xdr:nvGrpSpPr>
        <xdr:grpSpPr bwMode="auto">
          <a:xfrm>
            <a:off x="145" y="159"/>
            <a:ext cx="114" cy="38"/>
            <a:chOff x="125" y="132"/>
            <a:chExt cx="114" cy="38"/>
          </a:xfrm>
        </xdr:grpSpPr>
        <xdr:sp macro="" textlink="">
          <xdr:nvSpPr>
            <xdr:cNvPr id="5167" name="Text Box 47">
              <a:hlinkClick xmlns:r="http://schemas.openxmlformats.org/officeDocument/2006/relationships" r:id="rId2"/>
            </xdr:cNvPr>
            <xdr:cNvSpPr txBox="1">
              <a:spLocks noChangeArrowheads="1"/>
            </xdr:cNvSpPr>
          </xdr:nvSpPr>
          <xdr:spPr bwMode="auto">
            <a:xfrm>
              <a:off x="137" y="142"/>
              <a:ext cx="92" cy="2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s-ES" sz="1000" b="0" i="0" u="none" strike="noStrike" baseline="0">
                  <a:solidFill>
                    <a:srgbClr val="FF0000"/>
                  </a:solidFill>
                  <a:latin typeface="Lucida Casual"/>
                </a:rPr>
                <a:t>I</a:t>
              </a:r>
              <a:r>
                <a:rPr lang="es-ES" sz="800" b="0" i="0" u="none" strike="noStrike" baseline="0">
                  <a:solidFill>
                    <a:srgbClr val="0000FF"/>
                  </a:solidFill>
                  <a:latin typeface="Lucida Casual"/>
                </a:rPr>
                <a:t>NDICADORES</a:t>
              </a:r>
            </a:p>
          </xdr:txBody>
        </xdr:sp>
      </xdr:grpSp>
      <xdr:grpSp>
        <xdr:nvGrpSpPr>
          <xdr:cNvPr id="5309" name="Group 189"/>
          <xdr:cNvGrpSpPr>
            <a:grpSpLocks/>
          </xdr:cNvGrpSpPr>
        </xdr:nvGrpSpPr>
        <xdr:grpSpPr bwMode="auto">
          <a:xfrm>
            <a:off x="145" y="199"/>
            <a:ext cx="114" cy="38"/>
            <a:chOff x="125" y="172"/>
            <a:chExt cx="114" cy="38"/>
          </a:xfrm>
        </xdr:grpSpPr>
        <xdr:sp macro="" textlink="">
          <xdr:nvSpPr>
            <xdr:cNvPr id="5168" name="Text Box 48">
              <a:hlinkClick xmlns:r="http://schemas.openxmlformats.org/officeDocument/2006/relationships" r:id="rId3"/>
            </xdr:cNvPr>
            <xdr:cNvSpPr txBox="1">
              <a:spLocks noChangeArrowheads="1"/>
            </xdr:cNvSpPr>
          </xdr:nvSpPr>
          <xdr:spPr bwMode="auto">
            <a:xfrm>
              <a:off x="137" y="181"/>
              <a:ext cx="93" cy="2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s-ES" sz="1000" b="0" i="0" u="none" strike="noStrike" baseline="0">
                  <a:solidFill>
                    <a:srgbClr val="FF0000"/>
                  </a:solidFill>
                  <a:latin typeface="Lucida Casual"/>
                </a:rPr>
                <a:t>F</a:t>
              </a:r>
              <a:r>
                <a:rPr lang="es-ES" sz="800" b="0" i="0" u="none" strike="noStrike" baseline="0">
                  <a:solidFill>
                    <a:srgbClr val="0000FF"/>
                  </a:solidFill>
                  <a:latin typeface="Lucida Casual"/>
                </a:rPr>
                <a:t>INANCIACIÓN</a:t>
              </a:r>
            </a:p>
          </xdr:txBody>
        </xdr:sp>
      </xdr:grpSp>
      <xdr:grpSp>
        <xdr:nvGrpSpPr>
          <xdr:cNvPr id="5306" name="Group 186"/>
          <xdr:cNvGrpSpPr>
            <a:grpSpLocks/>
          </xdr:cNvGrpSpPr>
        </xdr:nvGrpSpPr>
        <xdr:grpSpPr bwMode="auto">
          <a:xfrm>
            <a:off x="29" y="159"/>
            <a:ext cx="114" cy="38"/>
            <a:chOff x="9" y="132"/>
            <a:chExt cx="114" cy="38"/>
          </a:xfrm>
        </xdr:grpSpPr>
        <xdr:sp macro="" textlink="">
          <xdr:nvSpPr>
            <xdr:cNvPr id="5147" name="Text Box 27">
              <a:hlinkClick xmlns:r="http://schemas.openxmlformats.org/officeDocument/2006/relationships" r:id="rId4"/>
            </xdr:cNvPr>
            <xdr:cNvSpPr txBox="1">
              <a:spLocks noChangeArrowheads="1"/>
            </xdr:cNvSpPr>
          </xdr:nvSpPr>
          <xdr:spPr bwMode="auto">
            <a:xfrm>
              <a:off x="17" y="141"/>
              <a:ext cx="95" cy="2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ES" sz="1000" b="0" i="0" u="none" strike="noStrike" baseline="0">
                  <a:solidFill>
                    <a:srgbClr val="FF0000"/>
                  </a:solidFill>
                  <a:latin typeface="Lucida Casual"/>
                </a:rPr>
                <a:t>P</a:t>
              </a:r>
              <a:r>
                <a:rPr lang="es-ES" sz="800" b="0" i="0" u="none" strike="noStrike" baseline="0">
                  <a:solidFill>
                    <a:srgbClr val="0000FF"/>
                  </a:solidFill>
                  <a:latin typeface="Lucida Casual"/>
                </a:rPr>
                <a:t>REPARACIÓN</a:t>
              </a:r>
            </a:p>
          </xdr:txBody>
        </xdr:sp>
      </xdr:grpSp>
      <xdr:grpSp>
        <xdr:nvGrpSpPr>
          <xdr:cNvPr id="5317" name="Group 197"/>
          <xdr:cNvGrpSpPr>
            <a:grpSpLocks/>
          </xdr:cNvGrpSpPr>
        </xdr:nvGrpSpPr>
        <xdr:grpSpPr bwMode="auto">
          <a:xfrm>
            <a:off x="29" y="277"/>
            <a:ext cx="114" cy="38"/>
            <a:chOff x="9" y="250"/>
            <a:chExt cx="114" cy="38"/>
          </a:xfrm>
        </xdr:grpSpPr>
        <xdr:sp macro="" textlink="">
          <xdr:nvSpPr>
            <xdr:cNvPr id="5150" name="Text Box 30">
              <a:hlinkClick xmlns:r="http://schemas.openxmlformats.org/officeDocument/2006/relationships" r:id="rId5"/>
            </xdr:cNvPr>
            <xdr:cNvSpPr txBox="1">
              <a:spLocks noChangeArrowheads="1"/>
            </xdr:cNvSpPr>
          </xdr:nvSpPr>
          <xdr:spPr bwMode="auto">
            <a:xfrm>
              <a:off x="18" y="250"/>
              <a:ext cx="93" cy="3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ES" sz="900" b="0" i="0" u="none" strike="noStrike" baseline="0">
                  <a:solidFill>
                    <a:srgbClr val="FF0000"/>
                  </a:solidFill>
                  <a:latin typeface="Lucida Casual"/>
                </a:rPr>
                <a:t>E</a:t>
              </a:r>
              <a:r>
                <a:rPr lang="es-ES" sz="800" b="0" i="0" u="none" strike="noStrike" baseline="0">
                  <a:solidFill>
                    <a:srgbClr val="0000FF"/>
                  </a:solidFill>
                  <a:latin typeface="Lucida Casual"/>
                </a:rPr>
                <a:t>VALUACIÓN </a:t>
              </a:r>
              <a:r>
                <a:rPr lang="es-ES" sz="900" b="0" i="0" u="none" strike="noStrike" baseline="0">
                  <a:solidFill>
                    <a:srgbClr val="FF0000"/>
                  </a:solidFill>
                  <a:latin typeface="Lucida Casual"/>
                </a:rPr>
                <a:t>P</a:t>
              </a:r>
              <a:r>
                <a:rPr lang="es-ES" sz="800" b="0" i="0" u="none" strike="noStrike" baseline="0">
                  <a:solidFill>
                    <a:srgbClr val="0000FF"/>
                  </a:solidFill>
                  <a:latin typeface="Lucida Casual"/>
                </a:rPr>
                <a:t>RIVADA          </a:t>
              </a:r>
            </a:p>
          </xdr:txBody>
        </xdr:sp>
      </xdr:grpSp>
      <xdr:grpSp>
        <xdr:nvGrpSpPr>
          <xdr:cNvPr id="5315" name="Group 195"/>
          <xdr:cNvGrpSpPr>
            <a:grpSpLocks/>
          </xdr:cNvGrpSpPr>
        </xdr:nvGrpSpPr>
        <xdr:grpSpPr bwMode="auto">
          <a:xfrm>
            <a:off x="29" y="199"/>
            <a:ext cx="114" cy="38"/>
            <a:chOff x="9" y="172"/>
            <a:chExt cx="114" cy="38"/>
          </a:xfrm>
        </xdr:grpSpPr>
        <xdr:sp macro="" textlink="">
          <xdr:nvSpPr>
            <xdr:cNvPr id="5166" name="Text Box 46">
              <a:hlinkClick xmlns:r="http://schemas.openxmlformats.org/officeDocument/2006/relationships" r:id="rId6"/>
            </xdr:cNvPr>
            <xdr:cNvSpPr txBox="1">
              <a:spLocks noChangeArrowheads="1"/>
            </xdr:cNvSpPr>
          </xdr:nvSpPr>
          <xdr:spPr bwMode="auto">
            <a:xfrm>
              <a:off x="19" y="181"/>
              <a:ext cx="95" cy="2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ES" sz="1000" b="0" i="0" u="none" strike="noStrike" baseline="0">
                  <a:solidFill>
                    <a:srgbClr val="FF0000"/>
                  </a:solidFill>
                  <a:latin typeface="Lucida Casual"/>
                </a:rPr>
                <a:t>A</a:t>
              </a:r>
              <a:r>
                <a:rPr lang="es-ES" sz="800" b="0" i="0" u="none" strike="noStrike" baseline="0">
                  <a:solidFill>
                    <a:srgbClr val="0000FF"/>
                  </a:solidFill>
                  <a:latin typeface="Lucida Casual"/>
                </a:rPr>
                <a:t>LTERNATIVAS</a:t>
              </a:r>
            </a:p>
          </xdr:txBody>
        </xdr:sp>
      </xdr:grpSp>
      <xdr:grpSp>
        <xdr:nvGrpSpPr>
          <xdr:cNvPr id="5308" name="Group 188"/>
          <xdr:cNvGrpSpPr>
            <a:grpSpLocks/>
          </xdr:cNvGrpSpPr>
        </xdr:nvGrpSpPr>
        <xdr:grpSpPr bwMode="auto">
          <a:xfrm>
            <a:off x="145" y="238"/>
            <a:ext cx="114" cy="38"/>
            <a:chOff x="125" y="211"/>
            <a:chExt cx="114" cy="38"/>
          </a:xfrm>
        </xdr:grpSpPr>
        <xdr:sp macro="" textlink="">
          <xdr:nvSpPr>
            <xdr:cNvPr id="5157" name="Text Box 37">
              <a:hlinkClick xmlns:r="http://schemas.openxmlformats.org/officeDocument/2006/relationships" r:id="rId7"/>
            </xdr:cNvPr>
            <xdr:cNvSpPr txBox="1">
              <a:spLocks noChangeArrowheads="1"/>
            </xdr:cNvSpPr>
          </xdr:nvSpPr>
          <xdr:spPr bwMode="auto">
            <a:xfrm>
              <a:off x="138" y="213"/>
              <a:ext cx="91" cy="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ES" sz="1000" b="0" i="0" u="none" strike="noStrike" baseline="0">
                  <a:solidFill>
                    <a:srgbClr val="FF0000"/>
                  </a:solidFill>
                  <a:latin typeface="Lucida Casual"/>
                </a:rPr>
                <a:t>A</a:t>
              </a:r>
              <a:r>
                <a:rPr lang="es-ES" sz="800" b="0" i="0" u="none" strike="noStrike" baseline="0">
                  <a:solidFill>
                    <a:srgbClr val="0000FF"/>
                  </a:solidFill>
                  <a:latin typeface="Lucida Casual"/>
                </a:rPr>
                <a:t>NÁLISIS DE </a:t>
              </a:r>
              <a:r>
                <a:rPr lang="es-ES" sz="1000" b="0" i="0" u="none" strike="noStrike" baseline="0">
                  <a:solidFill>
                    <a:srgbClr val="FF0000"/>
                  </a:solidFill>
                  <a:latin typeface="Lucida Casual"/>
                </a:rPr>
                <a:t>S</a:t>
              </a:r>
              <a:r>
                <a:rPr lang="es-ES" sz="800" b="0" i="0" u="none" strike="noStrike" baseline="0">
                  <a:solidFill>
                    <a:srgbClr val="0000FF"/>
                  </a:solidFill>
                  <a:latin typeface="Lucida Casual"/>
                </a:rPr>
                <a:t>ENSIBILIDAD</a:t>
              </a:r>
            </a:p>
          </xdr:txBody>
        </xdr:sp>
      </xdr:grpSp>
      <xdr:grpSp>
        <xdr:nvGrpSpPr>
          <xdr:cNvPr id="5330" name="Group 210"/>
          <xdr:cNvGrpSpPr>
            <a:grpSpLocks/>
          </xdr:cNvGrpSpPr>
        </xdr:nvGrpSpPr>
        <xdr:grpSpPr bwMode="auto">
          <a:xfrm>
            <a:off x="145" y="278"/>
            <a:ext cx="114" cy="36"/>
            <a:chOff x="125" y="251"/>
            <a:chExt cx="114" cy="36"/>
          </a:xfrm>
        </xdr:grpSpPr>
        <xdr:sp macro="" textlink="">
          <xdr:nvSpPr>
            <xdr:cNvPr id="5324" name="Text Box 204">
              <a:hlinkClick xmlns:r="http://schemas.openxmlformats.org/officeDocument/2006/relationships" r:id="rId8"/>
            </xdr:cNvPr>
            <xdr:cNvSpPr txBox="1">
              <a:spLocks noChangeArrowheads="1"/>
            </xdr:cNvSpPr>
          </xdr:nvSpPr>
          <xdr:spPr bwMode="auto">
            <a:xfrm>
              <a:off x="134" y="253"/>
              <a:ext cx="100" cy="33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ES" sz="1000" b="0" i="0" u="none" strike="noStrike" baseline="0">
                  <a:solidFill>
                    <a:srgbClr val="FF0000"/>
                  </a:solidFill>
                  <a:latin typeface="Lucida Casual"/>
                </a:rPr>
                <a:t>C</a:t>
              </a:r>
              <a:r>
                <a:rPr lang="es-ES" sz="800" b="0" i="0" u="none" strike="noStrike" baseline="0">
                  <a:solidFill>
                    <a:srgbClr val="3366FF"/>
                  </a:solidFill>
                  <a:latin typeface="Lucida Casual"/>
                </a:rPr>
                <a:t>ONCLUSIONES</a:t>
              </a:r>
            </a:p>
          </xdr:txBody>
        </xdr:sp>
      </xdr:grpSp>
    </xdr:grpSp>
    <xdr:clientData/>
  </xdr:twoCellAnchor>
  <xdr:twoCellAnchor editAs="oneCell">
    <xdr:from>
      <xdr:col>0</xdr:col>
      <xdr:colOff>133350</xdr:colOff>
      <xdr:row>0</xdr:row>
      <xdr:rowOff>114300</xdr:rowOff>
    </xdr:from>
    <xdr:to>
      <xdr:col>1</xdr:col>
      <xdr:colOff>266700</xdr:colOff>
      <xdr:row>5</xdr:row>
      <xdr:rowOff>95250</xdr:rowOff>
    </xdr:to>
    <xdr:pic>
      <xdr:nvPicPr>
        <xdr:cNvPr id="5283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3350" y="114300"/>
          <a:ext cx="895350" cy="7905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276225</xdr:colOff>
      <xdr:row>19</xdr:row>
      <xdr:rowOff>9525</xdr:rowOff>
    </xdr:from>
    <xdr:to>
      <xdr:col>4</xdr:col>
      <xdr:colOff>485775</xdr:colOff>
      <xdr:row>22</xdr:row>
      <xdr:rowOff>133350</xdr:rowOff>
    </xdr:to>
    <xdr:grpSp>
      <xdr:nvGrpSpPr>
        <xdr:cNvPr id="5346" name="Group 226"/>
        <xdr:cNvGrpSpPr>
          <a:grpSpLocks/>
        </xdr:cNvGrpSpPr>
      </xdr:nvGrpSpPr>
      <xdr:grpSpPr bwMode="auto">
        <a:xfrm>
          <a:off x="276225" y="3086100"/>
          <a:ext cx="3257550" cy="609600"/>
          <a:chOff x="30" y="331"/>
          <a:chExt cx="342" cy="64"/>
        </a:xfrm>
      </xdr:grpSpPr>
      <xdr:grpSp>
        <xdr:nvGrpSpPr>
          <xdr:cNvPr id="5326" name="Group 206"/>
          <xdr:cNvGrpSpPr>
            <a:grpSpLocks/>
          </xdr:cNvGrpSpPr>
        </xdr:nvGrpSpPr>
        <xdr:grpSpPr bwMode="auto">
          <a:xfrm>
            <a:off x="232" y="331"/>
            <a:ext cx="78" cy="63"/>
            <a:chOff x="124" y="291"/>
            <a:chExt cx="67" cy="39"/>
          </a:xfrm>
        </xdr:grpSpPr>
        <xdr:sp macro="[0]!PantallaCompleta" textlink="">
          <xdr:nvSpPr>
            <xdr:cNvPr id="5267" name="Text Box 147"/>
            <xdr:cNvSpPr txBox="1">
              <a:spLocks noChangeArrowheads="1"/>
            </xdr:cNvSpPr>
          </xdr:nvSpPr>
          <xdr:spPr bwMode="auto">
            <a:xfrm>
              <a:off x="124" y="292"/>
              <a:ext cx="67" cy="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ES" sz="900" b="0" i="0" u="none" strike="noStrike" baseline="0">
                  <a:solidFill>
                    <a:srgbClr val="FF0000"/>
                  </a:solidFill>
                  <a:latin typeface="Lucida Casual"/>
                </a:rPr>
                <a:t>P</a:t>
              </a:r>
              <a:r>
                <a:rPr lang="es-ES" sz="800" b="0" i="0" u="none" strike="noStrike" baseline="0">
                  <a:solidFill>
                    <a:srgbClr val="3366FF"/>
                  </a:solidFill>
                  <a:latin typeface="Lucida Casual"/>
                </a:rPr>
                <a:t>antalla </a:t>
              </a:r>
              <a:r>
                <a:rPr lang="es-ES" sz="900" b="0" i="0" u="none" strike="noStrike" baseline="0">
                  <a:solidFill>
                    <a:srgbClr val="FF0000"/>
                  </a:solidFill>
                  <a:latin typeface="Lucida Casual"/>
                </a:rPr>
                <a:t>C</a:t>
              </a:r>
              <a:r>
                <a:rPr lang="es-ES" sz="800" b="0" i="0" u="none" strike="noStrike" baseline="0">
                  <a:solidFill>
                    <a:srgbClr val="3366FF"/>
                  </a:solidFill>
                  <a:latin typeface="Lucida Casual"/>
                </a:rPr>
                <a:t>ompleta</a:t>
              </a:r>
            </a:p>
          </xdr:txBody>
        </xdr:sp>
      </xdr:grpSp>
      <xdr:grpSp>
        <xdr:nvGrpSpPr>
          <xdr:cNvPr id="5328" name="Group 208"/>
          <xdr:cNvGrpSpPr>
            <a:grpSpLocks/>
          </xdr:cNvGrpSpPr>
        </xdr:nvGrpSpPr>
        <xdr:grpSpPr bwMode="auto">
          <a:xfrm>
            <a:off x="306" y="331"/>
            <a:ext cx="66" cy="63"/>
            <a:chOff x="184" y="288"/>
            <a:chExt cx="55" cy="39"/>
          </a:xfrm>
        </xdr:grpSpPr>
        <xdr:sp macro="[0]!PantallaNormal" textlink="">
          <xdr:nvSpPr>
            <xdr:cNvPr id="5274" name="Text Box 154"/>
            <xdr:cNvSpPr txBox="1">
              <a:spLocks noChangeArrowheads="1"/>
            </xdr:cNvSpPr>
          </xdr:nvSpPr>
          <xdr:spPr bwMode="auto">
            <a:xfrm>
              <a:off x="184" y="291"/>
              <a:ext cx="55" cy="33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ES" sz="9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</a:t>
              </a:r>
              <a:r>
                <a:rPr lang="es-ES" sz="800" b="0" i="0" u="none" strike="noStrike" baseline="0">
                  <a:solidFill>
                    <a:srgbClr val="3366FF"/>
                  </a:solidFill>
                  <a:latin typeface="Arial"/>
                  <a:cs typeface="Arial"/>
                </a:rPr>
                <a:t>antalla </a:t>
              </a:r>
              <a:r>
                <a:rPr lang="es-ES" sz="9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N</a:t>
              </a:r>
              <a:r>
                <a:rPr lang="es-ES" sz="800" b="0" i="0" u="none" strike="noStrike" baseline="0">
                  <a:solidFill>
                    <a:srgbClr val="3366FF"/>
                  </a:solidFill>
                  <a:latin typeface="Arial"/>
                  <a:cs typeface="Arial"/>
                </a:rPr>
                <a:t>ormal</a:t>
              </a:r>
            </a:p>
          </xdr:txBody>
        </xdr:sp>
      </xdr:grpSp>
    </xdr:grpSp>
    <xdr:clientData/>
  </xdr:twoCellAnchor>
  <xdr:oneCellAnchor>
    <xdr:from>
      <xdr:col>5</xdr:col>
      <xdr:colOff>695325</xdr:colOff>
      <xdr:row>18</xdr:row>
      <xdr:rowOff>95250</xdr:rowOff>
    </xdr:from>
    <xdr:ext cx="1679049" cy="170560"/>
    <xdr:sp macro="" textlink="">
      <xdr:nvSpPr>
        <xdr:cNvPr id="5348" name="Text Box 228"/>
        <xdr:cNvSpPr txBox="1">
          <a:spLocks noChangeArrowheads="1"/>
        </xdr:cNvSpPr>
      </xdr:nvSpPr>
      <xdr:spPr bwMode="auto">
        <a:xfrm>
          <a:off x="4505325" y="3009900"/>
          <a:ext cx="1679049" cy="17056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Versión 2.2 - Diciembre 2006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19</xdr:row>
      <xdr:rowOff>0</xdr:rowOff>
    </xdr:from>
    <xdr:to>
      <xdr:col>5</xdr:col>
      <xdr:colOff>428625</xdr:colOff>
      <xdr:row>26</xdr:row>
      <xdr:rowOff>19050</xdr:rowOff>
    </xdr:to>
    <xdr:sp macro="" textlink="" fLocksText="0">
      <xdr:nvSpPr>
        <xdr:cNvPr id="1036" name="Text Box 12"/>
        <xdr:cNvSpPr txBox="1">
          <a:spLocks noChangeArrowheads="1"/>
        </xdr:cNvSpPr>
      </xdr:nvSpPr>
      <xdr:spPr bwMode="auto">
        <a:xfrm>
          <a:off x="57150" y="3857625"/>
          <a:ext cx="3162300" cy="1285875"/>
        </a:xfrm>
        <a:prstGeom prst="rect">
          <a:avLst/>
        </a:prstGeom>
        <a:solidFill>
          <a:srgbClr val="CCFFCC"/>
        </a:solidFill>
        <a:ln w="19050">
          <a:solidFill>
            <a:srgbClr val="339966"/>
          </a:solidFill>
          <a:miter lim="800000"/>
          <a:headEnd/>
          <a:tailEnd/>
        </a:ln>
      </xdr:spPr>
      <xdr:txBody>
        <a:bodyPr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latin typeface="+mn-lt"/>
              <a:ea typeface="+mn-ea"/>
              <a:cs typeface="+mn-cs"/>
            </a:rPr>
            <a:t>El</a:t>
          </a:r>
          <a:r>
            <a:rPr lang="es-ES" sz="1100" baseline="0">
              <a:latin typeface="+mn-lt"/>
              <a:ea typeface="+mn-ea"/>
              <a:cs typeface="+mn-cs"/>
            </a:rPr>
            <a:t> proyecto de riego surge de la necesidad  del mejormiento y la mayor necesidad de agua de la comunidad  Chullo - Oxani, debido a que los beneficiarios del actual sistema de riego, tienen una infraestructura de riego que no les permite aprovechar la oferta de agua del río Tacapaya y e canal del río Choqueqota</a:t>
          </a:r>
          <a:endParaRPr lang="es-ES" sz="1100">
            <a:latin typeface="+mn-lt"/>
            <a:ea typeface="+mn-ea"/>
            <a:cs typeface="+mn-cs"/>
          </a:endParaRPr>
        </a:p>
        <a:p>
          <a:endParaRPr lang="es-ES"/>
        </a:p>
      </xdr:txBody>
    </xdr:sp>
    <xdr:clientData/>
  </xdr:twoCellAnchor>
  <xdr:twoCellAnchor editAs="oneCell">
    <xdr:from>
      <xdr:col>6</xdr:col>
      <xdr:colOff>0</xdr:colOff>
      <xdr:row>18</xdr:row>
      <xdr:rowOff>190500</xdr:rowOff>
    </xdr:from>
    <xdr:to>
      <xdr:col>11</xdr:col>
      <xdr:colOff>38100</xdr:colOff>
      <xdr:row>26</xdr:row>
      <xdr:rowOff>19050</xdr:rowOff>
    </xdr:to>
    <xdr:sp macro="" textlink="" fLocksText="0">
      <xdr:nvSpPr>
        <xdr:cNvPr id="1037" name="Text Box 13"/>
        <xdr:cNvSpPr txBox="1">
          <a:spLocks noChangeArrowheads="1"/>
        </xdr:cNvSpPr>
      </xdr:nvSpPr>
      <xdr:spPr bwMode="auto">
        <a:xfrm>
          <a:off x="3500438" y="3798094"/>
          <a:ext cx="3490912" cy="1281112"/>
        </a:xfrm>
        <a:prstGeom prst="rect">
          <a:avLst/>
        </a:prstGeom>
        <a:solidFill>
          <a:srgbClr val="CCFFCC"/>
        </a:solidFill>
        <a:ln w="19050">
          <a:solidFill>
            <a:srgbClr val="339966"/>
          </a:solidFill>
          <a:miter lim="800000"/>
          <a:headEnd/>
          <a:tailEnd/>
        </a:ln>
      </xdr:spPr>
      <xdr:txBody>
        <a:bodyPr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latin typeface="+mn-lt"/>
              <a:ea typeface="+mn-ea"/>
              <a:cs typeface="+mn-cs"/>
            </a:rPr>
            <a:t>La</a:t>
          </a:r>
          <a:r>
            <a:rPr lang="es-ES" sz="1100" baseline="0">
              <a:latin typeface="+mn-lt"/>
              <a:ea typeface="+mn-ea"/>
              <a:cs typeface="+mn-cs"/>
            </a:rPr>
            <a:t> producción agricola de la comunidad se halla supeditada en gran parte a las condiciones climáticas, caracterizada por las precipitaciones pluviales de distribución irregular (4 meses) y un canal rústico. A consecuencia de estas condiciones, la producción agricola solo abastece para el consumo familiar, con exedentes muy reducidos para el mercado.</a:t>
          </a:r>
          <a:endParaRPr lang="es-ES" sz="1100">
            <a:latin typeface="+mn-lt"/>
            <a:ea typeface="+mn-ea"/>
            <a:cs typeface="+mn-cs"/>
          </a:endParaRPr>
        </a:p>
        <a:p>
          <a:endParaRPr lang="es-ES"/>
        </a:p>
      </xdr:txBody>
    </xdr:sp>
    <xdr:clientData/>
  </xdr:twoCellAnchor>
  <xdr:twoCellAnchor editAs="oneCell">
    <xdr:from>
      <xdr:col>1</xdr:col>
      <xdr:colOff>9525</xdr:colOff>
      <xdr:row>28</xdr:row>
      <xdr:rowOff>9525</xdr:rowOff>
    </xdr:from>
    <xdr:to>
      <xdr:col>11</xdr:col>
      <xdr:colOff>85725</xdr:colOff>
      <xdr:row>31</xdr:row>
      <xdr:rowOff>47625</xdr:rowOff>
    </xdr:to>
    <xdr:sp macro="" textlink="" fLocksText="0">
      <xdr:nvSpPr>
        <xdr:cNvPr id="1042" name="Text Box 18"/>
        <xdr:cNvSpPr txBox="1">
          <a:spLocks noChangeArrowheads="1"/>
        </xdr:cNvSpPr>
      </xdr:nvSpPr>
      <xdr:spPr bwMode="auto">
        <a:xfrm>
          <a:off x="57150" y="5543550"/>
          <a:ext cx="6934200" cy="552450"/>
        </a:xfrm>
        <a:prstGeom prst="rect">
          <a:avLst/>
        </a:prstGeom>
        <a:solidFill>
          <a:srgbClr val="CCFFCC"/>
        </a:solidFill>
        <a:ln w="19050">
          <a:solidFill>
            <a:srgbClr val="339966"/>
          </a:solidFill>
          <a:miter lim="800000"/>
          <a:headEnd/>
          <a:tailEnd/>
        </a:ln>
      </xdr:spPr>
      <xdr:txBody>
        <a:bodyPr/>
        <a:lstStyle/>
        <a:p>
          <a:pPr eaLnBrk="1" fontAlgn="auto" latinLnBrk="0" hangingPunct="1"/>
          <a:r>
            <a:rPr lang="es-ES" sz="1100">
              <a:latin typeface="+mn-lt"/>
              <a:ea typeface="+mn-ea"/>
              <a:cs typeface="+mn-cs"/>
            </a:rPr>
            <a:t>Mejorar sus condiciones de vida de las familias campesinas a través de una mayor dotación de agua para riego y el incremento de la producción</a:t>
          </a:r>
          <a:r>
            <a:rPr lang="es-ES" sz="1100" baseline="0">
              <a:latin typeface="+mn-lt"/>
              <a:ea typeface="+mn-ea"/>
              <a:cs typeface="+mn-cs"/>
            </a:rPr>
            <a:t> y productividad agricola.</a:t>
          </a:r>
          <a:endParaRPr lang="es-ES" sz="1100">
            <a:latin typeface="+mn-lt"/>
            <a:ea typeface="+mn-ea"/>
            <a:cs typeface="+mn-cs"/>
          </a:endParaRPr>
        </a:p>
        <a:p>
          <a:endParaRPr lang="es-ES" sz="1100">
            <a:latin typeface="+mn-lt"/>
            <a:ea typeface="+mn-ea"/>
            <a:cs typeface="+mn-cs"/>
          </a:endParaRPr>
        </a:p>
        <a:p>
          <a:endParaRPr lang="es-ES"/>
        </a:p>
      </xdr:txBody>
    </xdr:sp>
    <xdr:clientData/>
  </xdr:twoCellAnchor>
  <xdr:twoCellAnchor editAs="absolute">
    <xdr:from>
      <xdr:col>0</xdr:col>
      <xdr:colOff>0</xdr:colOff>
      <xdr:row>0</xdr:row>
      <xdr:rowOff>38100</xdr:rowOff>
    </xdr:from>
    <xdr:to>
      <xdr:col>11</xdr:col>
      <xdr:colOff>152400</xdr:colOff>
      <xdr:row>2</xdr:row>
      <xdr:rowOff>485775</xdr:rowOff>
    </xdr:to>
    <xdr:grpSp>
      <xdr:nvGrpSpPr>
        <xdr:cNvPr id="1112" name="Group 88"/>
        <xdr:cNvGrpSpPr>
          <a:grpSpLocks/>
        </xdr:cNvGrpSpPr>
      </xdr:nvGrpSpPr>
      <xdr:grpSpPr bwMode="auto">
        <a:xfrm>
          <a:off x="0" y="38100"/>
          <a:ext cx="7058025" cy="790575"/>
          <a:chOff x="5" y="3"/>
          <a:chExt cx="740" cy="83"/>
        </a:xfrm>
      </xdr:grpSpPr>
      <xdr:sp macro="" textlink="">
        <xdr:nvSpPr>
          <xdr:cNvPr id="1068" name="Text Box 44"/>
          <xdr:cNvSpPr txBox="1">
            <a:spLocks noChangeArrowheads="1"/>
          </xdr:cNvSpPr>
        </xdr:nvSpPr>
        <xdr:spPr bwMode="auto">
          <a:xfrm>
            <a:off x="5" y="3"/>
            <a:ext cx="740" cy="83"/>
          </a:xfrm>
          <a:prstGeom prst="rect">
            <a:avLst/>
          </a:prstGeom>
          <a:gradFill rotWithShape="0">
            <a:gsLst>
              <a:gs pos="0">
                <a:srgbClr val="FF9900"/>
              </a:gs>
              <a:gs pos="50000">
                <a:srgbClr val="FFFFFF"/>
              </a:gs>
              <a:gs pos="100000">
                <a:srgbClr val="FF9900"/>
              </a:gs>
            </a:gsLst>
            <a:lin ang="0" scaled="1"/>
          </a:gra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000" b="0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PREPARACIÓN Y EVALUACIÓN DE PROYECTOS DEL SECTOR AGROPECUARIO</a:t>
            </a: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</xdr:txBody>
      </xdr:sp>
    </xdr:grpSp>
    <xdr:clientData fPrintsWithSheet="0"/>
  </xdr:twoCellAnchor>
  <xdr:twoCellAnchor editAs="oneCell">
    <xdr:from>
      <xdr:col>1</xdr:col>
      <xdr:colOff>9525</xdr:colOff>
      <xdr:row>33</xdr:row>
      <xdr:rowOff>9525</xdr:rowOff>
    </xdr:from>
    <xdr:to>
      <xdr:col>11</xdr:col>
      <xdr:colOff>85725</xdr:colOff>
      <xdr:row>36</xdr:row>
      <xdr:rowOff>0</xdr:rowOff>
    </xdr:to>
    <xdr:sp macro="" textlink="" fLocksText="0">
      <xdr:nvSpPr>
        <xdr:cNvPr id="1147" name="Text Box 123"/>
        <xdr:cNvSpPr txBox="1">
          <a:spLocks noChangeArrowheads="1"/>
        </xdr:cNvSpPr>
      </xdr:nvSpPr>
      <xdr:spPr bwMode="auto">
        <a:xfrm>
          <a:off x="57150" y="6477000"/>
          <a:ext cx="6934200" cy="504825"/>
        </a:xfrm>
        <a:prstGeom prst="rect">
          <a:avLst/>
        </a:prstGeom>
        <a:solidFill>
          <a:srgbClr val="CCFFCC"/>
        </a:solidFill>
        <a:ln w="19050">
          <a:solidFill>
            <a:srgbClr val="339966"/>
          </a:solidFill>
          <a:miter lim="800000"/>
          <a:headEnd/>
          <a:tailEnd/>
        </a:ln>
      </xdr:spPr>
      <xdr:txBody>
        <a:bodyPr/>
        <a:lstStyle/>
        <a:p>
          <a:r>
            <a:rPr lang="es-ES" sz="1100">
              <a:latin typeface="+mn-lt"/>
              <a:ea typeface="+mn-ea"/>
              <a:cs typeface="+mn-cs"/>
            </a:rPr>
            <a:t>Mejorar</a:t>
          </a:r>
          <a:r>
            <a:rPr lang="es-ES" sz="1100" baseline="0">
              <a:latin typeface="+mn-lt"/>
              <a:ea typeface="+mn-ea"/>
              <a:cs typeface="+mn-cs"/>
            </a:rPr>
            <a:t> la  infraestructura de producción agricola, garatizando la seguridad alimentaria.</a:t>
          </a:r>
          <a:endParaRPr lang="es-ES"/>
        </a:p>
        <a:p>
          <a:r>
            <a:rPr lang="es-ES" sz="1100" baseline="0">
              <a:latin typeface="+mn-lt"/>
              <a:ea typeface="+mn-ea"/>
              <a:cs typeface="+mn-cs"/>
            </a:rPr>
            <a:t>Ingrementar los ingresos familiares campesinas a través del incremento del rendimiento y la venta de excedentes al mercado</a:t>
          </a:r>
          <a:endParaRPr lang="es-ES" sz="1100">
            <a:latin typeface="+mn-lt"/>
            <a:ea typeface="+mn-ea"/>
            <a:cs typeface="+mn-cs"/>
          </a:endParaRPr>
        </a:p>
        <a:p>
          <a:endParaRPr lang="es-ES"/>
        </a:p>
      </xdr:txBody>
    </xdr:sp>
    <xdr:clientData/>
  </xdr:twoCellAnchor>
  <xdr:twoCellAnchor>
    <xdr:from>
      <xdr:col>5</xdr:col>
      <xdr:colOff>0</xdr:colOff>
      <xdr:row>169</xdr:row>
      <xdr:rowOff>0</xdr:rowOff>
    </xdr:from>
    <xdr:to>
      <xdr:col>5</xdr:col>
      <xdr:colOff>314325</xdr:colOff>
      <xdr:row>174</xdr:row>
      <xdr:rowOff>0</xdr:rowOff>
    </xdr:to>
    <xdr:sp macro="" textlink="">
      <xdr:nvSpPr>
        <xdr:cNvPr id="1187" name="Rectangle 163"/>
        <xdr:cNvSpPr>
          <a:spLocks noChangeArrowheads="1"/>
        </xdr:cNvSpPr>
      </xdr:nvSpPr>
      <xdr:spPr bwMode="auto">
        <a:xfrm>
          <a:off x="2790825" y="29622750"/>
          <a:ext cx="314325" cy="8096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11</xdr:col>
      <xdr:colOff>47625</xdr:colOff>
      <xdr:row>16</xdr:row>
      <xdr:rowOff>161925</xdr:rowOff>
    </xdr:to>
    <xdr:sp macro="" textlink="">
      <xdr:nvSpPr>
        <xdr:cNvPr id="1209" name="Rectangle 185"/>
        <xdr:cNvSpPr>
          <a:spLocks noChangeArrowheads="1"/>
        </xdr:cNvSpPr>
      </xdr:nvSpPr>
      <xdr:spPr bwMode="auto">
        <a:xfrm>
          <a:off x="57150" y="2943225"/>
          <a:ext cx="6896100" cy="523875"/>
        </a:xfrm>
        <a:prstGeom prst="rect">
          <a:avLst/>
        </a:prstGeom>
        <a:noFill/>
        <a:ln w="38100" cmpd="dbl">
          <a:solidFill>
            <a:srgbClr val="0000FF"/>
          </a:solidFill>
          <a:miter lim="800000"/>
          <a:headEnd/>
          <a:tailEnd/>
        </a:ln>
        <a:effec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13</xdr:row>
      <xdr:rowOff>95250</xdr:rowOff>
    </xdr:from>
    <xdr:to>
      <xdr:col>9</xdr:col>
      <xdr:colOff>238125</xdr:colOff>
      <xdr:row>19</xdr:row>
      <xdr:rowOff>95250</xdr:rowOff>
    </xdr:to>
    <xdr:sp macro="" textlink="" fLocksText="0">
      <xdr:nvSpPr>
        <xdr:cNvPr id="4110" name="Text Box 14"/>
        <xdr:cNvSpPr txBox="1">
          <a:spLocks noChangeArrowheads="1"/>
        </xdr:cNvSpPr>
      </xdr:nvSpPr>
      <xdr:spPr bwMode="auto">
        <a:xfrm>
          <a:off x="38100" y="2781300"/>
          <a:ext cx="6076950" cy="971550"/>
        </a:xfrm>
        <a:prstGeom prst="rect">
          <a:avLst/>
        </a:prstGeom>
        <a:solidFill>
          <a:srgbClr val="CCFFCC"/>
        </a:solidFill>
        <a:ln w="19050">
          <a:solidFill>
            <a:srgbClr val="339966"/>
          </a:solidFill>
          <a:miter lim="800000"/>
          <a:headEnd/>
          <a:tailEnd/>
        </a:ln>
      </xdr:spPr>
      <xdr:txBody>
        <a:bodyPr/>
        <a:lstStyle/>
        <a:p>
          <a:r>
            <a:rPr lang="es-ES"/>
            <a:t>Se construira una nueva obra de toma que incremente la captación en la fuente  de agua río tacapaya.  La toma operará tanto en la</a:t>
          </a:r>
          <a:r>
            <a:rPr lang="es-ES" baseline="0"/>
            <a:t> época de lluvia cono en la época seca.   Se instalará tubería en los tramos de deslizamiento y derumbes. el restos e conducira por canal abierto.</a:t>
          </a:r>
          <a:endParaRPr lang="es-ES"/>
        </a:p>
      </xdr:txBody>
    </xdr:sp>
    <xdr:clientData/>
  </xdr:twoCellAnchor>
  <xdr:twoCellAnchor editAs="oneCell">
    <xdr:from>
      <xdr:col>1</xdr:col>
      <xdr:colOff>0</xdr:colOff>
      <xdr:row>5</xdr:row>
      <xdr:rowOff>9525</xdr:rowOff>
    </xdr:from>
    <xdr:to>
      <xdr:col>9</xdr:col>
      <xdr:colOff>238125</xdr:colOff>
      <xdr:row>11</xdr:row>
      <xdr:rowOff>9525</xdr:rowOff>
    </xdr:to>
    <xdr:sp macro="" textlink="" fLocksText="0">
      <xdr:nvSpPr>
        <xdr:cNvPr id="4111" name="Text Box 15"/>
        <xdr:cNvSpPr txBox="1">
          <a:spLocks noChangeArrowheads="1"/>
        </xdr:cNvSpPr>
      </xdr:nvSpPr>
      <xdr:spPr bwMode="auto">
        <a:xfrm>
          <a:off x="47625" y="1333500"/>
          <a:ext cx="6067425" cy="971550"/>
        </a:xfrm>
        <a:prstGeom prst="rect">
          <a:avLst/>
        </a:prstGeom>
        <a:solidFill>
          <a:srgbClr val="CCFFCC"/>
        </a:solidFill>
        <a:ln w="19050">
          <a:solidFill>
            <a:srgbClr val="339966"/>
          </a:solidFill>
          <a:miter lim="800000"/>
          <a:headEnd/>
          <a:tailEnd/>
        </a:ln>
      </xdr:spPr>
      <xdr:txBody>
        <a:bodyPr/>
        <a:lstStyle/>
        <a:p>
          <a:r>
            <a:rPr lang="es-ES"/>
            <a:t>El proyecto ha sido concebido para incrementar la disponibilidad de agua en las parcelas,</a:t>
          </a:r>
          <a:r>
            <a:rPr lang="es-ES" baseline="0"/>
            <a:t> debedio a que la infraestructura de riego que existe reporta perdidas grandes  en captación, conducción y distribución, estando también la organización de regantes poco fortalecida.</a:t>
          </a:r>
          <a:endParaRPr lang="es-ES"/>
        </a:p>
      </xdr:txBody>
    </xdr:sp>
    <xdr:clientData/>
  </xdr:twoCellAnchor>
  <xdr:twoCellAnchor editAs="oneCell">
    <xdr:from>
      <xdr:col>1</xdr:col>
      <xdr:colOff>0</xdr:colOff>
      <xdr:row>21</xdr:row>
      <xdr:rowOff>9525</xdr:rowOff>
    </xdr:from>
    <xdr:to>
      <xdr:col>9</xdr:col>
      <xdr:colOff>247650</xdr:colOff>
      <xdr:row>27</xdr:row>
      <xdr:rowOff>9525</xdr:rowOff>
    </xdr:to>
    <xdr:sp macro="" textlink="" fLocksText="0">
      <xdr:nvSpPr>
        <xdr:cNvPr id="4112" name="Text Box 16"/>
        <xdr:cNvSpPr txBox="1">
          <a:spLocks noChangeArrowheads="1"/>
        </xdr:cNvSpPr>
      </xdr:nvSpPr>
      <xdr:spPr bwMode="auto">
        <a:xfrm>
          <a:off x="47625" y="4057650"/>
          <a:ext cx="6076950" cy="971550"/>
        </a:xfrm>
        <a:prstGeom prst="rect">
          <a:avLst/>
        </a:prstGeom>
        <a:solidFill>
          <a:srgbClr val="CCFFCC"/>
        </a:solidFill>
        <a:ln w="19050">
          <a:solidFill>
            <a:srgbClr val="339966"/>
          </a:solidFill>
          <a:miter lim="800000"/>
          <a:headEnd/>
          <a:tailEnd/>
        </a:ln>
      </xdr:spPr>
      <xdr:txBody>
        <a:bodyPr/>
        <a:lstStyle/>
        <a:p>
          <a:r>
            <a:rPr lang="es-ES"/>
            <a:t>Con</a:t>
          </a:r>
          <a:r>
            <a:rPr lang="es-ES" baseline="0"/>
            <a:t> el diseño final del proyecto se procedra a la licitación pública.</a:t>
          </a:r>
        </a:p>
        <a:p>
          <a:r>
            <a:rPr lang="es-ES" baseline="0"/>
            <a:t>La institución PNCC, senari y CARE, apoyara en la implementación del proyecto.</a:t>
          </a:r>
        </a:p>
        <a:p>
          <a:r>
            <a:rPr lang="es-ES" baseline="0"/>
            <a:t>Los beneficiarios deben aportar con mano de obra no calificada durante la ejecución.</a:t>
          </a:r>
        </a:p>
        <a:p>
          <a:r>
            <a:rPr lang="es-ES" baseline="0"/>
            <a:t>La gestión del sistema de riego estará a cargo de la comunidad Chullo - Oxani.</a:t>
          </a:r>
          <a:endParaRPr lang="es-ES"/>
        </a:p>
      </xdr:txBody>
    </xdr:sp>
    <xdr:clientData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675" name="Text Box 579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679" name="Text Box 583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683" name="Text Box 587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687" name="Text Box 591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10" name="Text Box 614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14" name="Text Box 618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18" name="Text Box 622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22" name="Text Box 626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48" name="Text Box 652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52" name="Text Box 656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56" name="Text Box 660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60" name="Text Box 664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83" name="Text Box 687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87" name="Text Box 691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91" name="Text Box 695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4795" name="Text Box 699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579" name="Text Box 1459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583" name="Text Box 1463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587" name="Text Box 1467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591" name="Text Box 1471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14" name="Text Box 1494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18" name="Text Box 1498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22" name="Text Box 1502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26" name="Text Box 1506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52" name="Text Box 1532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56" name="Text Box 1536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60" name="Text Box 1540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64" name="Text Box 1544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87" name="Text Box 1567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91" name="Text Box 1571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95" name="Text Box 1575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4</xdr:col>
      <xdr:colOff>171450</xdr:colOff>
      <xdr:row>42</xdr:row>
      <xdr:rowOff>0</xdr:rowOff>
    </xdr:from>
    <xdr:to>
      <xdr:col>6</xdr:col>
      <xdr:colOff>28575</xdr:colOff>
      <xdr:row>42</xdr:row>
      <xdr:rowOff>0</xdr:rowOff>
    </xdr:to>
    <xdr:sp macro="" textlink="">
      <xdr:nvSpPr>
        <xdr:cNvPr id="6699" name="Text Box 1579"/>
        <xdr:cNvSpPr txBox="1">
          <a:spLocks noChangeArrowheads="1"/>
        </xdr:cNvSpPr>
      </xdr:nvSpPr>
      <xdr:spPr bwMode="auto">
        <a:xfrm>
          <a:off x="2476500" y="7629525"/>
          <a:ext cx="1285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Nuevo Componente</a:t>
          </a:r>
        </a:p>
      </xdr:txBody>
    </xdr:sp>
    <xdr:clientData fPrintsWithSheet="0"/>
  </xdr:twoCellAnchor>
  <xdr:twoCellAnchor>
    <xdr:from>
      <xdr:col>1</xdr:col>
      <xdr:colOff>9525</xdr:colOff>
      <xdr:row>0</xdr:row>
      <xdr:rowOff>28575</xdr:rowOff>
    </xdr:from>
    <xdr:to>
      <xdr:col>10</xdr:col>
      <xdr:colOff>504825</xdr:colOff>
      <xdr:row>2</xdr:row>
      <xdr:rowOff>476250</xdr:rowOff>
    </xdr:to>
    <xdr:sp macro="" textlink="">
      <xdr:nvSpPr>
        <xdr:cNvPr id="9750" name="Text Box 4630"/>
        <xdr:cNvSpPr txBox="1">
          <a:spLocks noChangeArrowheads="1"/>
        </xdr:cNvSpPr>
      </xdr:nvSpPr>
      <xdr:spPr bwMode="auto">
        <a:xfrm>
          <a:off x="57150" y="28575"/>
          <a:ext cx="7038975" cy="790575"/>
        </a:xfrm>
        <a:prstGeom prst="rect">
          <a:avLst/>
        </a:prstGeom>
        <a:gradFill rotWithShape="0">
          <a:gsLst>
            <a:gs pos="0">
              <a:srgbClr val="FF9900"/>
            </a:gs>
            <a:gs pos="50000">
              <a:srgbClr val="FFFFFF"/>
            </a:gs>
            <a:gs pos="100000">
              <a:srgbClr val="FF9900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PREPARACIÓN Y EVALUACIÓN DE PROYECTOS DEL SECTOR AGROPECUARIO</a:t>
          </a: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 fPrintsWithSheet="0"/>
  </xdr:twoCellAnchor>
  <xdr:twoCellAnchor editAs="oneCell">
    <xdr:from>
      <xdr:col>1</xdr:col>
      <xdr:colOff>19050</xdr:colOff>
      <xdr:row>41</xdr:row>
      <xdr:rowOff>76200</xdr:rowOff>
    </xdr:from>
    <xdr:to>
      <xdr:col>10</xdr:col>
      <xdr:colOff>438150</xdr:colOff>
      <xdr:row>41</xdr:row>
      <xdr:rowOff>76200</xdr:rowOff>
    </xdr:to>
    <xdr:sp macro="" textlink="">
      <xdr:nvSpPr>
        <xdr:cNvPr id="9777" name="Line 4657"/>
        <xdr:cNvSpPr>
          <a:spLocks noChangeShapeType="1"/>
        </xdr:cNvSpPr>
      </xdr:nvSpPr>
      <xdr:spPr bwMode="auto">
        <a:xfrm>
          <a:off x="66675" y="7543800"/>
          <a:ext cx="6962775" cy="0"/>
        </a:xfrm>
        <a:prstGeom prst="line">
          <a:avLst/>
        </a:prstGeom>
        <a:noFill/>
        <a:ln w="15875">
          <a:solidFill>
            <a:srgbClr val="FF0000"/>
          </a:solidFill>
          <a:round/>
          <a:headEnd/>
          <a:tailEnd/>
        </a:ln>
        <a:effec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9</xdr:col>
      <xdr:colOff>323850</xdr:colOff>
      <xdr:row>2</xdr:row>
      <xdr:rowOff>476250</xdr:rowOff>
    </xdr:to>
    <xdr:grpSp>
      <xdr:nvGrpSpPr>
        <xdr:cNvPr id="3191" name="Group 119"/>
        <xdr:cNvGrpSpPr>
          <a:grpSpLocks/>
        </xdr:cNvGrpSpPr>
      </xdr:nvGrpSpPr>
      <xdr:grpSpPr bwMode="auto">
        <a:xfrm>
          <a:off x="62442" y="28575"/>
          <a:ext cx="7013575" cy="786342"/>
          <a:chOff x="6" y="3"/>
          <a:chExt cx="736" cy="83"/>
        </a:xfrm>
      </xdr:grpSpPr>
      <xdr:sp macro="" textlink="">
        <xdr:nvSpPr>
          <xdr:cNvPr id="3128" name="Text Box 56"/>
          <xdr:cNvSpPr txBox="1">
            <a:spLocks noChangeArrowheads="1"/>
          </xdr:cNvSpPr>
        </xdr:nvSpPr>
        <xdr:spPr bwMode="auto">
          <a:xfrm>
            <a:off x="6" y="3"/>
            <a:ext cx="736" cy="83"/>
          </a:xfrm>
          <a:prstGeom prst="rect">
            <a:avLst/>
          </a:prstGeom>
          <a:gradFill rotWithShape="0">
            <a:gsLst>
              <a:gs pos="0">
                <a:srgbClr val="FF9900"/>
              </a:gs>
              <a:gs pos="50000">
                <a:srgbClr val="FFFFFF"/>
              </a:gs>
              <a:gs pos="100000">
                <a:srgbClr val="FF9900"/>
              </a:gs>
            </a:gsLst>
            <a:lin ang="0" scaled="1"/>
          </a:gra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000" b="0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PREPARACIÓN Y EVALUACIÓN DE PROYECTOS DEL SECTOR AGROPECUARIO</a:t>
            </a: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1</xdr:col>
      <xdr:colOff>28575</xdr:colOff>
      <xdr:row>6</xdr:row>
      <xdr:rowOff>0</xdr:rowOff>
    </xdr:from>
    <xdr:to>
      <xdr:col>8</xdr:col>
      <xdr:colOff>76200</xdr:colOff>
      <xdr:row>6</xdr:row>
      <xdr:rowOff>9525</xdr:rowOff>
    </xdr:to>
    <xdr:sp macro="" textlink="">
      <xdr:nvSpPr>
        <xdr:cNvPr id="3155" name="Line 83"/>
        <xdr:cNvSpPr>
          <a:spLocks noChangeShapeType="1"/>
        </xdr:cNvSpPr>
      </xdr:nvSpPr>
      <xdr:spPr bwMode="auto">
        <a:xfrm>
          <a:off x="76200" y="1457325"/>
          <a:ext cx="5981700" cy="9525"/>
        </a:xfrm>
        <a:prstGeom prst="line">
          <a:avLst/>
        </a:prstGeom>
        <a:noFill/>
        <a:ln w="15875">
          <a:solidFill>
            <a:srgbClr val="FF0000"/>
          </a:solidFill>
          <a:round/>
          <a:headEnd/>
          <a:tailEnd/>
        </a:ln>
        <a:effectLst/>
      </xdr:spPr>
    </xdr:sp>
    <xdr:clientData/>
  </xdr:twoCellAnchor>
  <xdr:twoCellAnchor editAs="oneCell">
    <xdr:from>
      <xdr:col>1</xdr:col>
      <xdr:colOff>28575</xdr:colOff>
      <xdr:row>132</xdr:row>
      <xdr:rowOff>76200</xdr:rowOff>
    </xdr:from>
    <xdr:to>
      <xdr:col>8</xdr:col>
      <xdr:colOff>9525</xdr:colOff>
      <xdr:row>132</xdr:row>
      <xdr:rowOff>85725</xdr:rowOff>
    </xdr:to>
    <xdr:sp macro="" textlink="">
      <xdr:nvSpPr>
        <xdr:cNvPr id="3156" name="Line 84"/>
        <xdr:cNvSpPr>
          <a:spLocks noChangeShapeType="1"/>
        </xdr:cNvSpPr>
      </xdr:nvSpPr>
      <xdr:spPr bwMode="auto">
        <a:xfrm>
          <a:off x="76200" y="22040850"/>
          <a:ext cx="5915025" cy="9525"/>
        </a:xfrm>
        <a:prstGeom prst="line">
          <a:avLst/>
        </a:prstGeom>
        <a:noFill/>
        <a:ln w="15875">
          <a:solidFill>
            <a:srgbClr val="FF0000"/>
          </a:solidFill>
          <a:round/>
          <a:headEnd/>
          <a:tailEnd/>
        </a:ln>
        <a:effectLst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47625</xdr:rowOff>
    </xdr:from>
    <xdr:to>
      <xdr:col>9</xdr:col>
      <xdr:colOff>266700</xdr:colOff>
      <xdr:row>12</xdr:row>
      <xdr:rowOff>47625</xdr:rowOff>
    </xdr:to>
    <xdr:sp macro="" textlink="">
      <xdr:nvSpPr>
        <xdr:cNvPr id="2153" name="Line 105"/>
        <xdr:cNvSpPr>
          <a:spLocks noChangeShapeType="1"/>
        </xdr:cNvSpPr>
      </xdr:nvSpPr>
      <xdr:spPr bwMode="auto">
        <a:xfrm>
          <a:off x="19050" y="2628900"/>
          <a:ext cx="6962775" cy="0"/>
        </a:xfrm>
        <a:prstGeom prst="line">
          <a:avLst/>
        </a:prstGeom>
        <a:noFill/>
        <a:ln w="15875">
          <a:solidFill>
            <a:srgbClr val="FF0000"/>
          </a:solidFill>
          <a:round/>
          <a:headEnd/>
          <a:tailEnd/>
        </a:ln>
        <a:effectLst/>
      </xdr:spPr>
    </xdr:sp>
    <xdr:clientData/>
  </xdr:twoCellAnchor>
  <xdr:twoCellAnchor editAs="oneCell">
    <xdr:from>
      <xdr:col>1</xdr:col>
      <xdr:colOff>19050</xdr:colOff>
      <xdr:row>140</xdr:row>
      <xdr:rowOff>114300</xdr:rowOff>
    </xdr:from>
    <xdr:to>
      <xdr:col>9</xdr:col>
      <xdr:colOff>314325</xdr:colOff>
      <xdr:row>140</xdr:row>
      <xdr:rowOff>114300</xdr:rowOff>
    </xdr:to>
    <xdr:sp macro="" textlink="">
      <xdr:nvSpPr>
        <xdr:cNvPr id="2154" name="Line 106"/>
        <xdr:cNvSpPr>
          <a:spLocks noChangeShapeType="1"/>
        </xdr:cNvSpPr>
      </xdr:nvSpPr>
      <xdr:spPr bwMode="auto">
        <a:xfrm>
          <a:off x="66675" y="23288625"/>
          <a:ext cx="6962775" cy="0"/>
        </a:xfrm>
        <a:prstGeom prst="line">
          <a:avLst/>
        </a:prstGeom>
        <a:noFill/>
        <a:ln w="15875">
          <a:solidFill>
            <a:srgbClr val="FF0000"/>
          </a:solidFill>
          <a:round/>
          <a:headEnd/>
          <a:tailEnd/>
        </a:ln>
        <a:effectLst/>
      </xdr:spPr>
    </xdr:sp>
    <xdr:clientData/>
  </xdr:twoCellAnchor>
  <xdr:twoCellAnchor>
    <xdr:from>
      <xdr:col>1</xdr:col>
      <xdr:colOff>9525</xdr:colOff>
      <xdr:row>0</xdr:row>
      <xdr:rowOff>28575</xdr:rowOff>
    </xdr:from>
    <xdr:to>
      <xdr:col>9</xdr:col>
      <xdr:colOff>352425</xdr:colOff>
      <xdr:row>2</xdr:row>
      <xdr:rowOff>476250</xdr:rowOff>
    </xdr:to>
    <xdr:grpSp>
      <xdr:nvGrpSpPr>
        <xdr:cNvPr id="2194" name="Group 146"/>
        <xdr:cNvGrpSpPr>
          <a:grpSpLocks/>
        </xdr:cNvGrpSpPr>
      </xdr:nvGrpSpPr>
      <xdr:grpSpPr bwMode="auto">
        <a:xfrm>
          <a:off x="57150" y="28575"/>
          <a:ext cx="7010400" cy="781050"/>
          <a:chOff x="6" y="3"/>
          <a:chExt cx="736" cy="83"/>
        </a:xfrm>
      </xdr:grpSpPr>
      <xdr:sp macro="" textlink="">
        <xdr:nvSpPr>
          <xdr:cNvPr id="2128" name="Text Box 80"/>
          <xdr:cNvSpPr txBox="1">
            <a:spLocks noChangeArrowheads="1"/>
          </xdr:cNvSpPr>
        </xdr:nvSpPr>
        <xdr:spPr bwMode="auto">
          <a:xfrm>
            <a:off x="6" y="3"/>
            <a:ext cx="736" cy="83"/>
          </a:xfrm>
          <a:prstGeom prst="rect">
            <a:avLst/>
          </a:prstGeom>
          <a:gradFill rotWithShape="0">
            <a:gsLst>
              <a:gs pos="0">
                <a:srgbClr val="FF9900"/>
              </a:gs>
              <a:gs pos="50000">
                <a:srgbClr val="FFFFFF"/>
              </a:gs>
              <a:gs pos="100000">
                <a:srgbClr val="FF9900"/>
              </a:gs>
            </a:gsLst>
            <a:lin ang="0" scaled="1"/>
          </a:gra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000" b="0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PREPARACIÓN Y EVALUACIÓN DE PROYECTOS DEL SECTOR AGROPECUARIO</a:t>
            </a: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0</xdr:row>
      <xdr:rowOff>28575</xdr:rowOff>
    </xdr:from>
    <xdr:to>
      <xdr:col>10</xdr:col>
      <xdr:colOff>647700</xdr:colOff>
      <xdr:row>2</xdr:row>
      <xdr:rowOff>476250</xdr:rowOff>
    </xdr:to>
    <xdr:grpSp>
      <xdr:nvGrpSpPr>
        <xdr:cNvPr id="10278" name="Group 38"/>
        <xdr:cNvGrpSpPr>
          <a:grpSpLocks/>
        </xdr:cNvGrpSpPr>
      </xdr:nvGrpSpPr>
      <xdr:grpSpPr bwMode="auto">
        <a:xfrm>
          <a:off x="57150" y="28575"/>
          <a:ext cx="6896100" cy="790575"/>
          <a:chOff x="6" y="3"/>
          <a:chExt cx="724" cy="83"/>
        </a:xfrm>
      </xdr:grpSpPr>
      <xdr:sp macro="" textlink="">
        <xdr:nvSpPr>
          <xdr:cNvPr id="10262" name="Text Box 22"/>
          <xdr:cNvSpPr txBox="1">
            <a:spLocks noChangeArrowheads="1"/>
          </xdr:cNvSpPr>
        </xdr:nvSpPr>
        <xdr:spPr bwMode="auto">
          <a:xfrm>
            <a:off x="6" y="3"/>
            <a:ext cx="724" cy="83"/>
          </a:xfrm>
          <a:prstGeom prst="rect">
            <a:avLst/>
          </a:prstGeom>
          <a:gradFill rotWithShape="0">
            <a:gsLst>
              <a:gs pos="0">
                <a:srgbClr val="FF9900"/>
              </a:gs>
              <a:gs pos="50000">
                <a:srgbClr val="FFFFFF"/>
              </a:gs>
              <a:gs pos="100000">
                <a:srgbClr val="FF9900"/>
              </a:gs>
            </a:gsLst>
            <a:lin ang="0" scaled="1"/>
          </a:gra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000" b="0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PREPARACIÓN Y EVALUACIÓN DE PROYECTOS DEL SECTOR AGROPECUARIO</a:t>
            </a: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</xdr:txBody>
      </xdr:sp>
    </xdr:grp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0</xdr:row>
      <xdr:rowOff>28575</xdr:rowOff>
    </xdr:from>
    <xdr:to>
      <xdr:col>9</xdr:col>
      <xdr:colOff>161925</xdr:colOff>
      <xdr:row>2</xdr:row>
      <xdr:rowOff>476250</xdr:rowOff>
    </xdr:to>
    <xdr:grpSp>
      <xdr:nvGrpSpPr>
        <xdr:cNvPr id="11298" name="Group 34"/>
        <xdr:cNvGrpSpPr>
          <a:grpSpLocks/>
        </xdr:cNvGrpSpPr>
      </xdr:nvGrpSpPr>
      <xdr:grpSpPr bwMode="auto">
        <a:xfrm>
          <a:off x="57150" y="28575"/>
          <a:ext cx="7010400" cy="790575"/>
          <a:chOff x="6" y="3"/>
          <a:chExt cx="736" cy="83"/>
        </a:xfrm>
      </xdr:grpSpPr>
      <xdr:sp macro="" textlink="">
        <xdr:nvSpPr>
          <xdr:cNvPr id="11282" name="Text Box 18"/>
          <xdr:cNvSpPr txBox="1">
            <a:spLocks noChangeArrowheads="1"/>
          </xdr:cNvSpPr>
        </xdr:nvSpPr>
        <xdr:spPr bwMode="auto">
          <a:xfrm>
            <a:off x="6" y="3"/>
            <a:ext cx="736" cy="83"/>
          </a:xfrm>
          <a:prstGeom prst="rect">
            <a:avLst/>
          </a:prstGeom>
          <a:gradFill rotWithShape="0">
            <a:gsLst>
              <a:gs pos="0">
                <a:srgbClr val="FF9900"/>
              </a:gs>
              <a:gs pos="50000">
                <a:srgbClr val="FFFFFF"/>
              </a:gs>
              <a:gs pos="100000">
                <a:srgbClr val="FF9900"/>
              </a:gs>
            </a:gsLst>
            <a:lin ang="0" scaled="1"/>
          </a:gra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000" b="0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PREPARACIÓN Y EVALUACIÓN DE PROYECTOS DEL SECTOR AGROPECUARIO</a:t>
            </a: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</xdr:txBody>
      </xdr:sp>
    </xdr:grp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0</xdr:row>
      <xdr:rowOff>28575</xdr:rowOff>
    </xdr:from>
    <xdr:to>
      <xdr:col>12</xdr:col>
      <xdr:colOff>295275</xdr:colOff>
      <xdr:row>2</xdr:row>
      <xdr:rowOff>476250</xdr:rowOff>
    </xdr:to>
    <xdr:grpSp>
      <xdr:nvGrpSpPr>
        <xdr:cNvPr id="12341" name="Group 53"/>
        <xdr:cNvGrpSpPr>
          <a:grpSpLocks/>
        </xdr:cNvGrpSpPr>
      </xdr:nvGrpSpPr>
      <xdr:grpSpPr bwMode="auto">
        <a:xfrm>
          <a:off x="57150" y="28575"/>
          <a:ext cx="7153275" cy="790575"/>
          <a:chOff x="6" y="3"/>
          <a:chExt cx="689" cy="83"/>
        </a:xfrm>
      </xdr:grpSpPr>
      <xdr:sp macro="" textlink="">
        <xdr:nvSpPr>
          <xdr:cNvPr id="12317" name="Text Box 29"/>
          <xdr:cNvSpPr txBox="1">
            <a:spLocks noChangeArrowheads="1"/>
          </xdr:cNvSpPr>
        </xdr:nvSpPr>
        <xdr:spPr bwMode="auto">
          <a:xfrm>
            <a:off x="6" y="3"/>
            <a:ext cx="689" cy="83"/>
          </a:xfrm>
          <a:prstGeom prst="rect">
            <a:avLst/>
          </a:prstGeom>
          <a:gradFill rotWithShape="0">
            <a:gsLst>
              <a:gs pos="0">
                <a:srgbClr val="FF9900"/>
              </a:gs>
              <a:gs pos="50000">
                <a:srgbClr val="FFFFFF"/>
              </a:gs>
              <a:gs pos="100000">
                <a:srgbClr val="FF9900"/>
              </a:gs>
            </a:gsLst>
            <a:lin ang="0" scaled="1"/>
          </a:gra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000" b="0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PREPARACIÓN Y EVALUACIÓN DE PROYECTOS DEL SECTOR AGROPECUARIO</a:t>
            </a: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</xdr:txBody>
      </xdr:sp>
    </xdr:grpSp>
    <xdr:clientData fPrintsWithSheet="0"/>
  </xdr:twoCellAnchor>
  <xdr:twoCellAnchor editAs="oneCell">
    <xdr:from>
      <xdr:col>10</xdr:col>
      <xdr:colOff>47625</xdr:colOff>
      <xdr:row>3</xdr:row>
      <xdr:rowOff>57150</xdr:rowOff>
    </xdr:from>
    <xdr:to>
      <xdr:col>10</xdr:col>
      <xdr:colOff>657225</xdr:colOff>
      <xdr:row>4</xdr:row>
      <xdr:rowOff>152400</xdr:rowOff>
    </xdr:to>
    <xdr:sp macro="[0]!Módulo10.Sensibilidad" textlink="">
      <xdr:nvSpPr>
        <xdr:cNvPr id="12336" name="Text Box 48"/>
        <xdr:cNvSpPr txBox="1">
          <a:spLocks noChangeArrowheads="1"/>
        </xdr:cNvSpPr>
      </xdr:nvSpPr>
      <xdr:spPr bwMode="auto">
        <a:xfrm>
          <a:off x="5667375" y="914400"/>
          <a:ext cx="609600" cy="3524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Calcular Indices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0</xdr:row>
      <xdr:rowOff>28575</xdr:rowOff>
    </xdr:from>
    <xdr:to>
      <xdr:col>10</xdr:col>
      <xdr:colOff>161925</xdr:colOff>
      <xdr:row>2</xdr:row>
      <xdr:rowOff>476250</xdr:rowOff>
    </xdr:to>
    <xdr:grpSp>
      <xdr:nvGrpSpPr>
        <xdr:cNvPr id="13345" name="Group 33"/>
        <xdr:cNvGrpSpPr>
          <a:grpSpLocks/>
        </xdr:cNvGrpSpPr>
      </xdr:nvGrpSpPr>
      <xdr:grpSpPr bwMode="auto">
        <a:xfrm>
          <a:off x="57150" y="28575"/>
          <a:ext cx="7010400" cy="790575"/>
          <a:chOff x="6" y="3"/>
          <a:chExt cx="736" cy="83"/>
        </a:xfrm>
      </xdr:grpSpPr>
      <xdr:sp macro="" textlink="">
        <xdr:nvSpPr>
          <xdr:cNvPr id="13315" name="Text Box 3"/>
          <xdr:cNvSpPr txBox="1">
            <a:spLocks noChangeArrowheads="1"/>
          </xdr:cNvSpPr>
        </xdr:nvSpPr>
        <xdr:spPr bwMode="auto">
          <a:xfrm>
            <a:off x="6" y="3"/>
            <a:ext cx="736" cy="83"/>
          </a:xfrm>
          <a:prstGeom prst="rect">
            <a:avLst/>
          </a:prstGeom>
          <a:gradFill rotWithShape="0">
            <a:gsLst>
              <a:gs pos="0">
                <a:srgbClr val="FF9900"/>
              </a:gs>
              <a:gs pos="50000">
                <a:srgbClr val="FFFFFF"/>
              </a:gs>
              <a:gs pos="100000">
                <a:srgbClr val="FF9900"/>
              </a:gs>
            </a:gsLst>
            <a:lin ang="0" scaled="1"/>
          </a:gra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000" b="0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PREPARACIÓN Y EVALUACIÓN DE PROYECTOS DEL SECTOR AGROPECUARIO</a:t>
            </a: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s-ES" sz="800" b="0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</xdr:txBody>
      </xdr:sp>
    </xdr:grpSp>
    <xdr:clientData fPrintsWithSheet="0"/>
  </xdr:twoCellAnchor>
  <xdr:twoCellAnchor>
    <xdr:from>
      <xdr:col>1</xdr:col>
      <xdr:colOff>0</xdr:colOff>
      <xdr:row>19</xdr:row>
      <xdr:rowOff>0</xdr:rowOff>
    </xdr:from>
    <xdr:to>
      <xdr:col>5</xdr:col>
      <xdr:colOff>752475</xdr:colOff>
      <xdr:row>20</xdr:row>
      <xdr:rowOff>76200</xdr:rowOff>
    </xdr:to>
    <xdr:sp macro="" textlink="" fLocksText="0">
      <xdr:nvSpPr>
        <xdr:cNvPr id="13335" name="Text Box 23"/>
        <xdr:cNvSpPr txBox="1">
          <a:spLocks noChangeArrowheads="1"/>
        </xdr:cNvSpPr>
      </xdr:nvSpPr>
      <xdr:spPr bwMode="auto">
        <a:xfrm>
          <a:off x="47625" y="3810000"/>
          <a:ext cx="380047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6</xdr:col>
      <xdr:colOff>0</xdr:colOff>
      <xdr:row>23</xdr:row>
      <xdr:rowOff>76200</xdr:rowOff>
    </xdr:to>
    <xdr:sp macro="" textlink="" fLocksText="0">
      <xdr:nvSpPr>
        <xdr:cNvPr id="13336" name="Text Box 24"/>
        <xdr:cNvSpPr txBox="1">
          <a:spLocks noChangeArrowheads="1"/>
        </xdr:cNvSpPr>
      </xdr:nvSpPr>
      <xdr:spPr bwMode="auto">
        <a:xfrm>
          <a:off x="57150" y="4362450"/>
          <a:ext cx="380047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</xdr:col>
      <xdr:colOff>0</xdr:colOff>
      <xdr:row>16</xdr:row>
      <xdr:rowOff>9525</xdr:rowOff>
    </xdr:from>
    <xdr:to>
      <xdr:col>5</xdr:col>
      <xdr:colOff>752475</xdr:colOff>
      <xdr:row>17</xdr:row>
      <xdr:rowOff>85725</xdr:rowOff>
    </xdr:to>
    <xdr:sp macro="" textlink="" fLocksText="0">
      <xdr:nvSpPr>
        <xdr:cNvPr id="13338" name="Text Box 26"/>
        <xdr:cNvSpPr txBox="1">
          <a:spLocks noChangeArrowheads="1"/>
        </xdr:cNvSpPr>
      </xdr:nvSpPr>
      <xdr:spPr bwMode="auto">
        <a:xfrm>
          <a:off x="47625" y="3267075"/>
          <a:ext cx="380047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</xdr:col>
      <xdr:colOff>533400</xdr:colOff>
      <xdr:row>16</xdr:row>
      <xdr:rowOff>9525</xdr:rowOff>
    </xdr:from>
    <xdr:to>
      <xdr:col>9</xdr:col>
      <xdr:colOff>733425</xdr:colOff>
      <xdr:row>23</xdr:row>
      <xdr:rowOff>57150</xdr:rowOff>
    </xdr:to>
    <xdr:sp macro="" textlink="" fLocksText="0">
      <xdr:nvSpPr>
        <xdr:cNvPr id="13339" name="Text Box 27"/>
        <xdr:cNvSpPr txBox="1">
          <a:spLocks noChangeArrowheads="1"/>
        </xdr:cNvSpPr>
      </xdr:nvSpPr>
      <xdr:spPr bwMode="auto">
        <a:xfrm>
          <a:off x="4391025" y="3267075"/>
          <a:ext cx="2486025" cy="13144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</xdr:col>
      <xdr:colOff>0</xdr:colOff>
      <xdr:row>5</xdr:row>
      <xdr:rowOff>47625</xdr:rowOff>
    </xdr:from>
    <xdr:to>
      <xdr:col>9</xdr:col>
      <xdr:colOff>733425</xdr:colOff>
      <xdr:row>12</xdr:row>
      <xdr:rowOff>142875</xdr:rowOff>
    </xdr:to>
    <xdr:sp macro="" textlink="" fLocksText="0">
      <xdr:nvSpPr>
        <xdr:cNvPr id="13341" name="Text Box 29"/>
        <xdr:cNvSpPr txBox="1">
          <a:spLocks noChangeArrowheads="1"/>
        </xdr:cNvSpPr>
      </xdr:nvSpPr>
      <xdr:spPr bwMode="auto">
        <a:xfrm>
          <a:off x="3095625" y="1390650"/>
          <a:ext cx="3781425" cy="12954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_CD-RW\Carpeta%20compartida\Mis%20documentos\Proyectos%20de%20Transporte%20Caminos%20Vecinales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ICIO"/>
      <sheetName val="PREPARACION"/>
      <sheetName val="ALTERNATIVAS"/>
      <sheetName val="EVALUACION PRIVADA"/>
      <sheetName val="EVALUACION SOCIOECONOMICA"/>
      <sheetName val="INDICADORES"/>
      <sheetName val="FUENTES DE FINANCIACION"/>
      <sheetName val="ANALISIS DE SENSIBILIDAD"/>
      <sheetName val="CONCLUSIONES Y RECOMENDACIONES"/>
      <sheetName val="Module1"/>
      <sheetName val="Module3"/>
    </sheetNames>
    <sheetDataSet>
      <sheetData sheetId="0"/>
      <sheetData sheetId="1">
        <row r="17">
          <cell r="G17">
            <v>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2.vml"/><Relationship Id="rId7" Type="http://schemas.openxmlformats.org/officeDocument/2006/relationships/control" Target="../activeX/activeX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6.xml"/><Relationship Id="rId5" Type="http://schemas.openxmlformats.org/officeDocument/2006/relationships/control" Target="../activeX/activeX5.xml"/><Relationship Id="rId4" Type="http://schemas.openxmlformats.org/officeDocument/2006/relationships/control" Target="../activeX/activeX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control" Target="../activeX/activeX1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0.xml"/><Relationship Id="rId11" Type="http://schemas.openxmlformats.org/officeDocument/2006/relationships/comments" Target="../comments2.xml"/><Relationship Id="rId5" Type="http://schemas.openxmlformats.org/officeDocument/2006/relationships/control" Target="../activeX/activeX9.xml"/><Relationship Id="rId10" Type="http://schemas.openxmlformats.org/officeDocument/2006/relationships/control" Target="../activeX/activeX14.xml"/><Relationship Id="rId4" Type="http://schemas.openxmlformats.org/officeDocument/2006/relationships/control" Target="../activeX/activeX8.xml"/><Relationship Id="rId9" Type="http://schemas.openxmlformats.org/officeDocument/2006/relationships/control" Target="../activeX/activeX1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4.xml"/><Relationship Id="rId4" Type="http://schemas.openxmlformats.org/officeDocument/2006/relationships/control" Target="../activeX/activeX1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7"/>
  <dimension ref="E10:G19"/>
  <sheetViews>
    <sheetView showGridLines="0" showRowColHeaders="0" workbookViewId="0">
      <selection activeCell="A6" sqref="A6"/>
    </sheetView>
  </sheetViews>
  <sheetFormatPr baseColWidth="10" defaultRowHeight="12.75"/>
  <sheetData>
    <row r="10" spans="5:7">
      <c r="E10" s="7"/>
      <c r="G10" s="7"/>
    </row>
    <row r="19" spans="5:5">
      <c r="E19" s="8"/>
    </row>
  </sheetData>
  <sheetProtection sheet="1" objects="1" scenarios="1"/>
  <phoneticPr fontId="39" type="noConversion"/>
  <printOptions horizontalCentered="1" verticalCentered="1"/>
  <pageMargins left="0.31496062992125984" right="0.75" top="1" bottom="1" header="0" footer="0"/>
  <pageSetup orientation="landscape" horizontalDpi="300" verticalDpi="300" r:id="rId1"/>
  <headerFooter alignWithMargins="0"/>
  <drawing r:id="rId2"/>
  <legacyDrawing r:id="rId3"/>
  <controls>
    <control shapeId="5345" r:id="rId4" name="CommandButton2"/>
    <control shapeId="5344" r:id="rId5" name="CommandButton1"/>
    <control shapeId="5343" r:id="rId6" name="CommandButton3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"/>
  <dimension ref="B1:AE178"/>
  <sheetViews>
    <sheetView showGridLines="0" showRowColHeaders="0" zoomScaleSheetLayoutView="100" workbookViewId="0">
      <pane ySplit="3" topLeftCell="A4" activePane="bottomLeft" state="frozen"/>
      <selection activeCell="F20" sqref="F20"/>
      <selection pane="bottomLeft" activeCell="J89" sqref="J89"/>
    </sheetView>
  </sheetViews>
  <sheetFormatPr baseColWidth="10" defaultRowHeight="12.75"/>
  <cols>
    <col min="1" max="1" width="0.7109375" customWidth="1"/>
    <col min="2" max="23" width="10.28515625" customWidth="1"/>
  </cols>
  <sheetData>
    <row r="1" spans="2:11" ht="13.5" customHeight="1">
      <c r="B1" s="209">
        <f>INDICADORES!I29</f>
        <v>2701.1070212390418</v>
      </c>
      <c r="C1" s="209">
        <f>INDICADORES!J29</f>
        <v>2207.8860588377261</v>
      </c>
      <c r="D1" t="e">
        <f>INDICADORES!#REF!</f>
        <v>#REF!</v>
      </c>
      <c r="E1" t="e">
        <f>INDICADORES!#REF!</f>
        <v>#REF!</v>
      </c>
    </row>
    <row r="2" spans="2:11" ht="13.5" customHeight="1">
      <c r="B2" s="210">
        <f>INDICADORES!I36</f>
        <v>2430.0891341329698</v>
      </c>
      <c r="C2" s="210">
        <f>INDICADORES!J36</f>
        <v>1928.1581682957712</v>
      </c>
      <c r="D2" s="1"/>
      <c r="E2" s="1"/>
      <c r="F2" s="1"/>
      <c r="G2" s="1"/>
      <c r="H2" s="1"/>
      <c r="I2" s="1"/>
      <c r="J2" s="1"/>
    </row>
    <row r="3" spans="2:11" ht="40.5" customHeight="1">
      <c r="B3" s="205" t="e">
        <f>INDICADORES!#REF!</f>
        <v>#REF!</v>
      </c>
      <c r="C3" s="205" t="e">
        <f>INDICADORES!#REF!</f>
        <v>#REF!</v>
      </c>
      <c r="D3" s="2"/>
      <c r="E3" s="2"/>
      <c r="F3" s="2"/>
      <c r="G3" s="2"/>
      <c r="H3" s="2"/>
      <c r="I3" s="2"/>
      <c r="J3" s="2"/>
    </row>
    <row r="4" spans="2:11" ht="21.75" customHeight="1" thickBot="1">
      <c r="B4" s="10" t="s">
        <v>17</v>
      </c>
      <c r="C4" s="2"/>
      <c r="D4" s="2"/>
      <c r="E4" s="2"/>
      <c r="F4" s="2"/>
      <c r="G4" s="103">
        <f>NumeroBase+AñosInversion</f>
        <v>11</v>
      </c>
      <c r="H4" s="2"/>
      <c r="I4" s="2"/>
      <c r="J4" s="2"/>
    </row>
    <row r="5" spans="2:11" ht="14.25" customHeight="1" thickTop="1">
      <c r="B5" s="26"/>
      <c r="C5" s="27"/>
      <c r="D5" s="27"/>
      <c r="E5" s="27"/>
      <c r="F5" s="27"/>
      <c r="G5" s="27"/>
      <c r="H5" s="27"/>
      <c r="I5" s="27"/>
      <c r="J5" s="27"/>
      <c r="K5" s="181"/>
    </row>
    <row r="6" spans="2:11" ht="14.25" customHeight="1">
      <c r="B6" s="293" t="s">
        <v>26</v>
      </c>
      <c r="C6" s="294"/>
      <c r="D6" s="294"/>
      <c r="E6" s="28"/>
      <c r="F6" s="28"/>
      <c r="G6" s="28"/>
      <c r="H6" s="28"/>
      <c r="I6" s="28"/>
      <c r="J6" s="59"/>
      <c r="K6" s="60"/>
    </row>
    <row r="7" spans="2:11" ht="14.25" customHeight="1">
      <c r="B7" s="29"/>
      <c r="C7" s="30"/>
      <c r="D7" s="30"/>
      <c r="E7" s="30"/>
      <c r="F7" s="30"/>
      <c r="G7" s="30"/>
      <c r="H7" s="30"/>
      <c r="I7" s="30"/>
      <c r="J7" s="30"/>
      <c r="K7" s="60"/>
    </row>
    <row r="8" spans="2:11" ht="14.25" customHeight="1">
      <c r="B8" s="29"/>
      <c r="C8" s="30"/>
      <c r="D8" s="30"/>
      <c r="E8" s="30"/>
      <c r="F8" s="30"/>
      <c r="G8" s="30"/>
      <c r="H8" s="30"/>
      <c r="I8" s="30"/>
      <c r="J8" s="30"/>
      <c r="K8" s="60"/>
    </row>
    <row r="9" spans="2:11" ht="14.25" customHeight="1">
      <c r="B9" s="29"/>
      <c r="C9" s="30"/>
      <c r="D9" s="30"/>
      <c r="E9" s="30"/>
      <c r="F9" s="30"/>
      <c r="G9" s="30"/>
      <c r="H9" s="30"/>
      <c r="I9" s="30"/>
      <c r="J9" s="30"/>
      <c r="K9" s="60"/>
    </row>
    <row r="10" spans="2:11" ht="14.25" customHeight="1">
      <c r="B10" s="299" t="s">
        <v>27</v>
      </c>
      <c r="C10" s="300"/>
      <c r="D10" s="300"/>
      <c r="E10" s="300"/>
      <c r="F10" s="164">
        <v>10</v>
      </c>
      <c r="G10" s="30"/>
      <c r="H10" s="31" t="s">
        <v>28</v>
      </c>
      <c r="I10" s="164">
        <f ca="1">YEAR(NOW())</f>
        <v>2011</v>
      </c>
      <c r="J10" s="30"/>
      <c r="K10" s="60"/>
    </row>
    <row r="11" spans="2:11" ht="14.25" customHeight="1">
      <c r="B11" s="299" t="s">
        <v>150</v>
      </c>
      <c r="C11" s="300"/>
      <c r="D11" s="300"/>
      <c r="E11" s="300"/>
      <c r="F11" s="164">
        <v>1</v>
      </c>
      <c r="G11" s="33"/>
      <c r="H11" s="32"/>
      <c r="I11" s="30"/>
      <c r="J11" s="30"/>
      <c r="K11" s="60"/>
    </row>
    <row r="12" spans="2:11" ht="14.25" customHeight="1">
      <c r="B12" s="303"/>
      <c r="C12" s="304"/>
      <c r="D12" s="304"/>
      <c r="E12" s="304"/>
      <c r="F12" s="304"/>
      <c r="G12" s="304"/>
      <c r="H12" s="304"/>
      <c r="I12" s="304"/>
      <c r="J12" s="304"/>
      <c r="K12" s="305"/>
    </row>
    <row r="13" spans="2:11" ht="14.25" customHeight="1" thickBot="1">
      <c r="B13" s="34"/>
      <c r="C13" s="35"/>
      <c r="D13" s="35"/>
      <c r="E13" s="35"/>
      <c r="F13" s="36"/>
      <c r="G13" s="37"/>
      <c r="H13" s="36"/>
      <c r="I13" s="35"/>
      <c r="J13" s="35"/>
      <c r="K13" s="61"/>
    </row>
    <row r="14" spans="2:11" ht="14.25" customHeight="1" thickTop="1"/>
    <row r="15" spans="2:11" ht="14.25" customHeight="1">
      <c r="B15" s="25"/>
      <c r="C15" s="185"/>
      <c r="D15" s="25"/>
      <c r="E15" s="25"/>
      <c r="F15" s="25"/>
      <c r="G15" s="25"/>
      <c r="H15" s="25"/>
      <c r="I15" s="25"/>
      <c r="J15" s="25"/>
      <c r="K15" s="25"/>
    </row>
    <row r="16" spans="2:11" s="224" customFormat="1" ht="14.25" customHeight="1">
      <c r="B16" s="223" t="s">
        <v>250</v>
      </c>
      <c r="C16" s="223"/>
      <c r="D16" s="237" t="s">
        <v>249</v>
      </c>
      <c r="E16" s="237"/>
      <c r="F16" s="237"/>
      <c r="H16" s="237" t="s">
        <v>225</v>
      </c>
      <c r="I16" s="237"/>
      <c r="J16" s="225"/>
      <c r="K16" s="225"/>
    </row>
    <row r="17" spans="2:11" ht="14.25" customHeight="1"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2:11" ht="13.5" customHeight="1"/>
    <row r="19" spans="2:11" ht="15.75" customHeight="1">
      <c r="B19" s="301" t="s">
        <v>15</v>
      </c>
      <c r="C19" s="302"/>
      <c r="D19" s="3"/>
      <c r="E19" s="3"/>
      <c r="G19" s="297" t="s">
        <v>16</v>
      </c>
      <c r="H19" s="298"/>
      <c r="I19" s="298"/>
    </row>
    <row r="20" spans="2:11" ht="14.25" customHeight="1"/>
    <row r="21" spans="2:11" ht="14.25" customHeight="1"/>
    <row r="22" spans="2:11" ht="14.25" customHeight="1"/>
    <row r="23" spans="2:11" ht="14.25" customHeight="1"/>
    <row r="24" spans="2:11" ht="14.25" customHeight="1"/>
    <row r="25" spans="2:11" ht="14.25" customHeight="1"/>
    <row r="26" spans="2:11" ht="14.25" customHeight="1"/>
    <row r="27" spans="2:11" ht="14.25" customHeight="1"/>
    <row r="28" spans="2:11" ht="18">
      <c r="B28" s="11" t="s">
        <v>99</v>
      </c>
    </row>
    <row r="29" spans="2:11" ht="13.5" customHeight="1"/>
    <row r="30" spans="2:11" ht="13.5" customHeight="1"/>
    <row r="31" spans="2:11" ht="13.5" customHeight="1"/>
    <row r="32" spans="2:11" ht="13.5" customHeight="1"/>
    <row r="33" spans="2:13" ht="19.5" customHeight="1">
      <c r="B33" s="11" t="s">
        <v>100</v>
      </c>
    </row>
    <row r="34" spans="2:13" ht="13.5" customHeight="1"/>
    <row r="35" spans="2:13" ht="13.5" customHeight="1"/>
    <row r="36" spans="2:13" ht="13.5" customHeight="1"/>
    <row r="37" spans="2:13" hidden="1">
      <c r="B37" s="70" t="s">
        <v>81</v>
      </c>
      <c r="C37" s="70"/>
      <c r="D37" s="70"/>
      <c r="E37" s="70"/>
      <c r="F37" s="70"/>
      <c r="G37" s="71"/>
      <c r="H37" s="70" t="s">
        <v>82</v>
      </c>
      <c r="I37" s="70"/>
      <c r="J37" s="70"/>
      <c r="K37" s="70"/>
      <c r="L37" s="70"/>
      <c r="M37" s="63"/>
    </row>
    <row r="38" spans="2:13" hidden="1">
      <c r="B38" s="70" t="s">
        <v>83</v>
      </c>
      <c r="C38" s="70"/>
      <c r="D38" s="70"/>
      <c r="E38" s="70"/>
      <c r="F38" s="70"/>
      <c r="G38" s="71"/>
      <c r="H38" s="70" t="s">
        <v>84</v>
      </c>
      <c r="I38" s="70"/>
      <c r="J38" s="70"/>
      <c r="K38" s="70"/>
      <c r="L38" s="70"/>
      <c r="M38" s="63"/>
    </row>
    <row r="39" spans="2:13" hidden="1">
      <c r="B39" s="72" t="s">
        <v>85</v>
      </c>
      <c r="C39" s="306" t="s">
        <v>86</v>
      </c>
      <c r="D39" s="306"/>
      <c r="E39" s="306"/>
      <c r="F39" s="306"/>
      <c r="G39" s="71"/>
      <c r="H39" s="72" t="s">
        <v>85</v>
      </c>
      <c r="I39" s="306" t="s">
        <v>86</v>
      </c>
      <c r="J39" s="306"/>
      <c r="K39" s="306"/>
      <c r="L39" s="306"/>
      <c r="M39" s="63"/>
    </row>
    <row r="40" spans="2:13" hidden="1">
      <c r="B40" s="72" t="s">
        <v>87</v>
      </c>
      <c r="C40" s="73">
        <v>1</v>
      </c>
      <c r="D40" s="73">
        <v>2</v>
      </c>
      <c r="E40" s="73">
        <v>3</v>
      </c>
      <c r="F40" s="73">
        <v>4</v>
      </c>
      <c r="G40" s="71"/>
      <c r="H40" s="72" t="s">
        <v>87</v>
      </c>
      <c r="I40" s="73">
        <v>1</v>
      </c>
      <c r="J40" s="73">
        <v>2</v>
      </c>
      <c r="K40" s="73">
        <v>3</v>
      </c>
      <c r="L40" s="73">
        <v>4</v>
      </c>
      <c r="M40" s="63"/>
    </row>
    <row r="41" spans="2:13" hidden="1">
      <c r="B41" s="72" t="s">
        <v>88</v>
      </c>
      <c r="C41" s="74">
        <v>0.01</v>
      </c>
      <c r="D41" s="74">
        <v>7.0000000000000001E-3</v>
      </c>
      <c r="E41" s="74">
        <v>5.0000000000000001E-3</v>
      </c>
      <c r="F41" s="74">
        <v>0</v>
      </c>
      <c r="G41" s="71"/>
      <c r="H41" s="72" t="s">
        <v>88</v>
      </c>
      <c r="I41" s="74">
        <v>2.5000000000000001E-2</v>
      </c>
      <c r="J41" s="74">
        <v>1.7500000000000002E-2</v>
      </c>
      <c r="K41" s="74">
        <v>1.2500000000000001E-2</v>
      </c>
      <c r="L41" s="74">
        <v>0</v>
      </c>
      <c r="M41" s="63"/>
    </row>
    <row r="42" spans="2:13" hidden="1">
      <c r="B42" s="72" t="s">
        <v>89</v>
      </c>
      <c r="C42" s="74">
        <v>8.9999999999999993E-3</v>
      </c>
      <c r="D42" s="74">
        <v>6.0000000000000001E-3</v>
      </c>
      <c r="E42" s="74">
        <v>4.0000000000000001E-3</v>
      </c>
      <c r="F42" s="74">
        <v>0</v>
      </c>
      <c r="G42" s="71"/>
      <c r="H42" s="72" t="s">
        <v>89</v>
      </c>
      <c r="I42" s="74">
        <v>2.2499999999999999E-2</v>
      </c>
      <c r="J42" s="74">
        <v>1.4999999999999999E-2</v>
      </c>
      <c r="K42" s="74">
        <v>0.01</v>
      </c>
      <c r="L42" s="74">
        <v>0</v>
      </c>
      <c r="M42" s="63"/>
    </row>
    <row r="43" spans="2:13" hidden="1">
      <c r="B43" s="72" t="s">
        <v>90</v>
      </c>
      <c r="C43" s="74">
        <v>8.0000000000000002E-3</v>
      </c>
      <c r="D43" s="74">
        <v>5.0000000000000001E-3</v>
      </c>
      <c r="E43" s="74">
        <v>0</v>
      </c>
      <c r="F43" s="74">
        <v>0</v>
      </c>
      <c r="G43" s="71"/>
      <c r="H43" s="72" t="s">
        <v>90</v>
      </c>
      <c r="I43" s="74">
        <v>0.02</v>
      </c>
      <c r="J43" s="74">
        <v>1.2500000000000001E-2</v>
      </c>
      <c r="K43" s="74">
        <v>0</v>
      </c>
      <c r="L43" s="74">
        <v>0</v>
      </c>
      <c r="M43" s="63"/>
    </row>
    <row r="44" spans="2:13" hidden="1">
      <c r="B44" s="72" t="s">
        <v>91</v>
      </c>
      <c r="C44" s="74">
        <v>7.0000000000000001E-3</v>
      </c>
      <c r="D44" s="74">
        <v>0</v>
      </c>
      <c r="E44" s="74">
        <v>0</v>
      </c>
      <c r="F44" s="74">
        <v>0</v>
      </c>
      <c r="G44" s="71"/>
      <c r="H44" s="72" t="s">
        <v>91</v>
      </c>
      <c r="I44" s="74">
        <v>1.7500000000000002E-2</v>
      </c>
      <c r="J44" s="74">
        <v>0</v>
      </c>
      <c r="K44" s="74">
        <v>0</v>
      </c>
      <c r="L44" s="74">
        <v>0</v>
      </c>
      <c r="M44" s="63"/>
    </row>
    <row r="45" spans="2:13" ht="13.5" customHeight="1"/>
    <row r="46" spans="2:13" ht="18">
      <c r="B46" s="11" t="s">
        <v>18</v>
      </c>
    </row>
    <row r="47" spans="2:13" ht="30.75" customHeight="1">
      <c r="B47" s="296"/>
      <c r="C47" s="296"/>
      <c r="D47" s="296"/>
      <c r="E47" s="295" t="s">
        <v>144</v>
      </c>
      <c r="F47" s="295"/>
      <c r="G47" s="295"/>
      <c r="H47" s="295" t="s">
        <v>141</v>
      </c>
      <c r="I47" s="295"/>
      <c r="J47" s="295"/>
      <c r="K47" s="295"/>
    </row>
    <row r="48" spans="2:13">
      <c r="B48" s="241" t="s">
        <v>145</v>
      </c>
      <c r="C48" s="242"/>
      <c r="D48" s="242"/>
      <c r="E48" s="243" t="s">
        <v>270</v>
      </c>
      <c r="F48" s="244"/>
      <c r="G48" s="244"/>
      <c r="H48" s="165"/>
      <c r="I48" s="101"/>
      <c r="J48" s="101"/>
      <c r="K48" s="166"/>
    </row>
    <row r="49" spans="2:12">
      <c r="B49" s="242"/>
      <c r="C49" s="242"/>
      <c r="D49" s="242"/>
      <c r="E49" s="243" t="s">
        <v>271</v>
      </c>
      <c r="F49" s="244"/>
      <c r="G49" s="244"/>
      <c r="H49" s="167"/>
      <c r="I49" s="22"/>
      <c r="J49" s="22"/>
      <c r="K49" s="168"/>
    </row>
    <row r="50" spans="2:12">
      <c r="B50" s="242"/>
      <c r="C50" s="242"/>
      <c r="D50" s="242"/>
      <c r="E50" s="244"/>
      <c r="F50" s="244"/>
      <c r="G50" s="244"/>
      <c r="H50" s="169"/>
      <c r="I50" s="102"/>
      <c r="J50" s="102"/>
      <c r="K50" s="170"/>
    </row>
    <row r="51" spans="2:12">
      <c r="B51" s="241" t="s">
        <v>142</v>
      </c>
      <c r="C51" s="242"/>
      <c r="D51" s="242"/>
      <c r="E51" s="244"/>
      <c r="F51" s="244"/>
      <c r="G51" s="244"/>
      <c r="H51" s="165"/>
      <c r="I51" s="101"/>
      <c r="J51" s="101"/>
      <c r="K51" s="166"/>
    </row>
    <row r="52" spans="2:12">
      <c r="B52" s="242"/>
      <c r="C52" s="242"/>
      <c r="D52" s="242"/>
      <c r="E52" s="244"/>
      <c r="F52" s="244"/>
      <c r="G52" s="244"/>
      <c r="H52" s="167"/>
      <c r="I52" s="22"/>
      <c r="J52" s="22"/>
      <c r="K52" s="168"/>
    </row>
    <row r="53" spans="2:12">
      <c r="B53" s="242"/>
      <c r="C53" s="242"/>
      <c r="D53" s="242"/>
      <c r="E53" s="244"/>
      <c r="F53" s="244"/>
      <c r="G53" s="244"/>
      <c r="H53" s="169"/>
      <c r="I53" s="102"/>
      <c r="J53" s="102"/>
      <c r="K53" s="170"/>
    </row>
    <row r="54" spans="2:12">
      <c r="B54" s="241" t="s">
        <v>143</v>
      </c>
      <c r="C54" s="242"/>
      <c r="D54" s="242"/>
      <c r="E54" s="243" t="s">
        <v>272</v>
      </c>
      <c r="F54" s="244"/>
      <c r="G54" s="244"/>
      <c r="H54" s="165"/>
      <c r="I54" s="101"/>
      <c r="J54" s="101"/>
      <c r="K54" s="166"/>
    </row>
    <row r="55" spans="2:12">
      <c r="B55" s="242"/>
      <c r="C55" s="242"/>
      <c r="D55" s="242"/>
      <c r="E55" s="244"/>
      <c r="F55" s="244"/>
      <c r="G55" s="244"/>
      <c r="H55" s="167"/>
      <c r="I55" s="22"/>
      <c r="J55" s="22"/>
      <c r="K55" s="168"/>
    </row>
    <row r="56" spans="2:12">
      <c r="B56" s="242"/>
      <c r="C56" s="242"/>
      <c r="D56" s="242"/>
      <c r="E56" s="244"/>
      <c r="F56" s="244"/>
      <c r="G56" s="244"/>
      <c r="H56" s="169"/>
      <c r="I56" s="102"/>
      <c r="J56" s="102"/>
      <c r="K56" s="170"/>
    </row>
    <row r="57" spans="2:12" ht="14.25" customHeight="1"/>
    <row r="58" spans="2:12" ht="18">
      <c r="B58" s="11" t="s">
        <v>156</v>
      </c>
      <c r="K58" s="69"/>
      <c r="L58" s="69"/>
    </row>
    <row r="59" spans="2:12" ht="45">
      <c r="B59" s="245" t="s">
        <v>92</v>
      </c>
      <c r="C59" s="247"/>
      <c r="D59" s="245" t="s">
        <v>93</v>
      </c>
      <c r="E59" s="246"/>
      <c r="F59" s="247"/>
      <c r="G59" s="219" t="s">
        <v>259</v>
      </c>
      <c r="H59" s="219" t="s">
        <v>257</v>
      </c>
      <c r="I59" s="219" t="s">
        <v>258</v>
      </c>
      <c r="J59" s="69"/>
      <c r="K59" s="69"/>
      <c r="L59" s="69"/>
    </row>
    <row r="60" spans="2:12">
      <c r="B60" s="268" t="s">
        <v>273</v>
      </c>
      <c r="C60" s="249"/>
      <c r="D60" s="250" t="s">
        <v>274</v>
      </c>
      <c r="E60" s="251"/>
      <c r="F60" s="252"/>
      <c r="G60" s="111">
        <v>8.1999999999999993</v>
      </c>
      <c r="H60" s="111">
        <v>96.38</v>
      </c>
      <c r="I60" s="111">
        <v>8640</v>
      </c>
      <c r="J60" s="69"/>
      <c r="K60" s="69"/>
      <c r="L60" s="69"/>
    </row>
    <row r="61" spans="2:12">
      <c r="B61" s="248"/>
      <c r="C61" s="249"/>
      <c r="D61" s="250"/>
      <c r="E61" s="251"/>
      <c r="F61" s="252"/>
      <c r="G61" s="111"/>
      <c r="H61" s="111"/>
      <c r="I61" s="111"/>
      <c r="J61" s="69"/>
      <c r="K61" s="69"/>
      <c r="L61" s="69"/>
    </row>
    <row r="62" spans="2:12">
      <c r="B62" s="248"/>
      <c r="C62" s="249"/>
      <c r="D62" s="250"/>
      <c r="E62" s="251"/>
      <c r="F62" s="252"/>
      <c r="G62" s="111"/>
      <c r="H62" s="111"/>
      <c r="I62" s="111"/>
      <c r="J62" s="69"/>
      <c r="K62" s="69"/>
      <c r="L62" s="69"/>
    </row>
    <row r="63" spans="2:12">
      <c r="B63" s="248"/>
      <c r="C63" s="249"/>
      <c r="D63" s="250"/>
      <c r="E63" s="251"/>
      <c r="F63" s="252"/>
      <c r="G63" s="111"/>
      <c r="H63" s="111"/>
      <c r="I63" s="111"/>
      <c r="J63" s="69"/>
      <c r="K63" s="69"/>
      <c r="L63" s="69"/>
    </row>
    <row r="64" spans="2:12">
      <c r="B64" s="248"/>
      <c r="C64" s="249"/>
      <c r="D64" s="250"/>
      <c r="E64" s="251"/>
      <c r="F64" s="252"/>
      <c r="G64" s="111"/>
      <c r="H64" s="111"/>
      <c r="I64" s="111"/>
      <c r="J64" s="69"/>
      <c r="K64" s="69"/>
      <c r="L64" s="69"/>
    </row>
    <row r="65" spans="2:14">
      <c r="B65" s="248"/>
      <c r="C65" s="249"/>
      <c r="D65" s="250"/>
      <c r="E65" s="251"/>
      <c r="F65" s="252"/>
      <c r="G65" s="111"/>
      <c r="H65" s="111"/>
      <c r="I65" s="111"/>
      <c r="J65" s="69"/>
    </row>
    <row r="66" spans="2:14">
      <c r="B66" s="248"/>
      <c r="C66" s="249"/>
      <c r="D66" s="250"/>
      <c r="E66" s="251"/>
      <c r="F66" s="252"/>
      <c r="G66" s="111"/>
      <c r="H66" s="111"/>
      <c r="I66" s="111"/>
      <c r="J66" s="69"/>
    </row>
    <row r="67" spans="2:14">
      <c r="B67" s="248"/>
      <c r="C67" s="249"/>
      <c r="D67" s="250"/>
      <c r="E67" s="251"/>
      <c r="F67" s="252"/>
      <c r="G67" s="111"/>
      <c r="H67" s="111"/>
      <c r="I67" s="111"/>
      <c r="J67" s="69"/>
    </row>
    <row r="68" spans="2:14">
      <c r="B68" s="248"/>
      <c r="C68" s="249"/>
      <c r="D68" s="250"/>
      <c r="E68" s="251"/>
      <c r="F68" s="252"/>
      <c r="G68" s="111"/>
      <c r="H68" s="111"/>
      <c r="I68" s="111"/>
      <c r="J68" s="69"/>
    </row>
    <row r="69" spans="2:14">
      <c r="B69" s="211"/>
      <c r="C69" s="211"/>
      <c r="D69" s="331" t="s">
        <v>253</v>
      </c>
      <c r="E69" s="332"/>
      <c r="F69" s="333"/>
      <c r="G69" s="334">
        <f>(SUM(H60:H68))-(SUM(G60:G68))</f>
        <v>88.179999999999993</v>
      </c>
      <c r="H69" s="335"/>
      <c r="J69" s="69"/>
    </row>
    <row r="70" spans="2:14" ht="14.25" customHeight="1"/>
    <row r="71" spans="2:14" ht="18.75" thickBot="1">
      <c r="B71" s="322" t="s">
        <v>187</v>
      </c>
      <c r="C71" s="322"/>
      <c r="D71" s="323"/>
      <c r="F71" s="330" t="s">
        <v>159</v>
      </c>
      <c r="G71" s="330"/>
      <c r="H71" s="229">
        <v>1.46E-2</v>
      </c>
    </row>
    <row r="72" spans="2:14" ht="13.5" thickBot="1">
      <c r="B72" s="319" t="s">
        <v>211</v>
      </c>
      <c r="C72" s="320"/>
      <c r="D72" s="348" t="s">
        <v>9</v>
      </c>
      <c r="E72" s="349"/>
      <c r="F72" s="349"/>
      <c r="G72" s="349"/>
      <c r="H72" s="349"/>
      <c r="I72" s="349"/>
      <c r="J72" s="349"/>
      <c r="K72" s="349"/>
      <c r="L72" s="349"/>
      <c r="M72" s="349"/>
      <c r="N72" s="350"/>
    </row>
    <row r="73" spans="2:14">
      <c r="B73" s="319"/>
      <c r="C73" s="319"/>
      <c r="D73" s="206">
        <v>0</v>
      </c>
      <c r="E73" s="206">
        <f t="shared" ref="E73:N73" si="0">D73+1</f>
        <v>1</v>
      </c>
      <c r="F73" s="206">
        <f t="shared" si="0"/>
        <v>2</v>
      </c>
      <c r="G73" s="206">
        <f t="shared" si="0"/>
        <v>3</v>
      </c>
      <c r="H73" s="206">
        <f t="shared" si="0"/>
        <v>4</v>
      </c>
      <c r="I73" s="206">
        <f t="shared" si="0"/>
        <v>5</v>
      </c>
      <c r="J73" s="206">
        <f t="shared" si="0"/>
        <v>6</v>
      </c>
      <c r="K73" s="206">
        <f t="shared" si="0"/>
        <v>7</v>
      </c>
      <c r="L73" s="206">
        <f t="shared" si="0"/>
        <v>8</v>
      </c>
      <c r="M73" s="206">
        <f t="shared" si="0"/>
        <v>9</v>
      </c>
      <c r="N73" s="206">
        <f t="shared" si="0"/>
        <v>10</v>
      </c>
    </row>
    <row r="74" spans="2:14">
      <c r="B74" s="321"/>
      <c r="C74" s="321"/>
      <c r="D74" s="161">
        <v>2011</v>
      </c>
      <c r="E74" s="161">
        <f t="shared" ref="E74:N74" si="1">D74+1</f>
        <v>2012</v>
      </c>
      <c r="F74" s="161">
        <f t="shared" si="1"/>
        <v>2013</v>
      </c>
      <c r="G74" s="161">
        <f t="shared" si="1"/>
        <v>2014</v>
      </c>
      <c r="H74" s="161">
        <f t="shared" si="1"/>
        <v>2015</v>
      </c>
      <c r="I74" s="161">
        <f t="shared" si="1"/>
        <v>2016</v>
      </c>
      <c r="J74" s="161">
        <f t="shared" si="1"/>
        <v>2017</v>
      </c>
      <c r="K74" s="161">
        <f t="shared" si="1"/>
        <v>2018</v>
      </c>
      <c r="L74" s="161">
        <f t="shared" si="1"/>
        <v>2019</v>
      </c>
      <c r="M74" s="161">
        <f t="shared" si="1"/>
        <v>2020</v>
      </c>
      <c r="N74" s="161">
        <f t="shared" si="1"/>
        <v>2021</v>
      </c>
    </row>
    <row r="75" spans="2:14">
      <c r="B75" s="317" t="s">
        <v>275</v>
      </c>
      <c r="C75" s="318"/>
      <c r="D75" s="220">
        <v>241</v>
      </c>
      <c r="E75" s="230">
        <f t="shared" ref="E75:N75" si="2">D75+D75*TasadeCrecimiento</f>
        <v>244.51859999999999</v>
      </c>
      <c r="F75" s="230">
        <f t="shared" si="2"/>
        <v>248.08857155999999</v>
      </c>
      <c r="G75" s="230">
        <f t="shared" si="2"/>
        <v>251.71066470477598</v>
      </c>
      <c r="H75" s="230">
        <f t="shared" si="2"/>
        <v>255.38564040946571</v>
      </c>
      <c r="I75" s="230">
        <f t="shared" si="2"/>
        <v>259.11427075944391</v>
      </c>
      <c r="J75" s="230">
        <f t="shared" si="2"/>
        <v>262.89733911253177</v>
      </c>
      <c r="K75" s="230">
        <f t="shared" si="2"/>
        <v>266.73564026357474</v>
      </c>
      <c r="L75" s="230">
        <f t="shared" si="2"/>
        <v>270.62998061142292</v>
      </c>
      <c r="M75" s="230">
        <f t="shared" si="2"/>
        <v>274.58117832834972</v>
      </c>
      <c r="N75" s="230">
        <f t="shared" si="2"/>
        <v>278.59006353194366</v>
      </c>
    </row>
    <row r="76" spans="2:14">
      <c r="B76" s="318"/>
      <c r="C76" s="318"/>
      <c r="D76" s="220"/>
      <c r="E76" s="230">
        <f t="shared" ref="E76:N76" si="3">D76+D76*TasadeCrecimiento</f>
        <v>0</v>
      </c>
      <c r="F76" s="230">
        <f t="shared" si="3"/>
        <v>0</v>
      </c>
      <c r="G76" s="230">
        <f t="shared" si="3"/>
        <v>0</v>
      </c>
      <c r="H76" s="230">
        <f t="shared" si="3"/>
        <v>0</v>
      </c>
      <c r="I76" s="230">
        <f t="shared" si="3"/>
        <v>0</v>
      </c>
      <c r="J76" s="230">
        <f t="shared" si="3"/>
        <v>0</v>
      </c>
      <c r="K76" s="230">
        <f t="shared" si="3"/>
        <v>0</v>
      </c>
      <c r="L76" s="230">
        <f t="shared" si="3"/>
        <v>0</v>
      </c>
      <c r="M76" s="230">
        <f t="shared" si="3"/>
        <v>0</v>
      </c>
      <c r="N76" s="230">
        <f t="shared" si="3"/>
        <v>0</v>
      </c>
    </row>
    <row r="77" spans="2:14">
      <c r="B77" s="318"/>
      <c r="C77" s="318"/>
      <c r="D77" s="220"/>
      <c r="E77" s="230">
        <f t="shared" ref="E77:N77" si="4">D77+D77*TasadeCrecimiento</f>
        <v>0</v>
      </c>
      <c r="F77" s="230">
        <f t="shared" si="4"/>
        <v>0</v>
      </c>
      <c r="G77" s="230">
        <f t="shared" si="4"/>
        <v>0</v>
      </c>
      <c r="H77" s="230">
        <f t="shared" si="4"/>
        <v>0</v>
      </c>
      <c r="I77" s="230">
        <f t="shared" si="4"/>
        <v>0</v>
      </c>
      <c r="J77" s="230">
        <f t="shared" si="4"/>
        <v>0</v>
      </c>
      <c r="K77" s="230">
        <f t="shared" si="4"/>
        <v>0</v>
      </c>
      <c r="L77" s="230">
        <f t="shared" si="4"/>
        <v>0</v>
      </c>
      <c r="M77" s="230">
        <f t="shared" si="4"/>
        <v>0</v>
      </c>
      <c r="N77" s="230">
        <f t="shared" si="4"/>
        <v>0</v>
      </c>
    </row>
    <row r="78" spans="2:14">
      <c r="B78" s="327" t="s">
        <v>12</v>
      </c>
      <c r="C78" s="327"/>
      <c r="D78" s="162">
        <f t="shared" ref="D78:N78" si="5">SUM(D75:D77)</f>
        <v>241</v>
      </c>
      <c r="E78" s="162">
        <f t="shared" si="5"/>
        <v>244.51859999999999</v>
      </c>
      <c r="F78" s="162">
        <f t="shared" si="5"/>
        <v>248.08857155999999</v>
      </c>
      <c r="G78" s="162">
        <f t="shared" si="5"/>
        <v>251.71066470477598</v>
      </c>
      <c r="H78" s="162">
        <f t="shared" si="5"/>
        <v>255.38564040946571</v>
      </c>
      <c r="I78" s="162">
        <f t="shared" si="5"/>
        <v>259.11427075944391</v>
      </c>
      <c r="J78" s="162">
        <f t="shared" si="5"/>
        <v>262.89733911253177</v>
      </c>
      <c r="K78" s="162">
        <f t="shared" si="5"/>
        <v>266.73564026357474</v>
      </c>
      <c r="L78" s="162">
        <f t="shared" si="5"/>
        <v>270.62998061142292</v>
      </c>
      <c r="M78" s="162">
        <f t="shared" si="5"/>
        <v>274.58117832834972</v>
      </c>
      <c r="N78" s="162">
        <f t="shared" si="5"/>
        <v>278.59006353194366</v>
      </c>
    </row>
    <row r="79" spans="2:14" ht="25.5" customHeight="1">
      <c r="B79" s="324" t="s">
        <v>254</v>
      </c>
      <c r="C79" s="324"/>
      <c r="D79" s="221">
        <v>4</v>
      </c>
      <c r="F79" s="212" t="s">
        <v>255</v>
      </c>
      <c r="G79" s="218">
        <f>IF(D79&lt;&gt;0,PoblaciónObjetivo/D79,)</f>
        <v>69.647515882985914</v>
      </c>
    </row>
    <row r="80" spans="2:14" ht="26.25" customHeight="1" thickBot="1">
      <c r="B80" s="297" t="s">
        <v>138</v>
      </c>
      <c r="C80" s="297"/>
      <c r="D80" s="297"/>
    </row>
    <row r="81" spans="2:14" ht="13.5" thickBot="1">
      <c r="B81" s="319" t="s">
        <v>140</v>
      </c>
      <c r="C81" s="320"/>
      <c r="D81" s="348" t="s">
        <v>9</v>
      </c>
      <c r="E81" s="349"/>
      <c r="F81" s="349"/>
      <c r="G81" s="349"/>
      <c r="H81" s="349"/>
      <c r="I81" s="349"/>
      <c r="J81" s="349"/>
      <c r="K81" s="349"/>
      <c r="L81" s="349"/>
      <c r="M81" s="349"/>
      <c r="N81" s="350"/>
    </row>
    <row r="82" spans="2:14">
      <c r="B82" s="319"/>
      <c r="C82" s="319"/>
      <c r="D82" s="206">
        <v>0</v>
      </c>
      <c r="E82" s="206">
        <f t="shared" ref="E82:N82" si="6">D82+1</f>
        <v>1</v>
      </c>
      <c r="F82" s="206">
        <f t="shared" si="6"/>
        <v>2</v>
      </c>
      <c r="G82" s="206">
        <f t="shared" si="6"/>
        <v>3</v>
      </c>
      <c r="H82" s="206">
        <f t="shared" si="6"/>
        <v>4</v>
      </c>
      <c r="I82" s="206">
        <f t="shared" si="6"/>
        <v>5</v>
      </c>
      <c r="J82" s="206">
        <f t="shared" si="6"/>
        <v>6</v>
      </c>
      <c r="K82" s="206">
        <f t="shared" si="6"/>
        <v>7</v>
      </c>
      <c r="L82" s="206">
        <f t="shared" si="6"/>
        <v>8</v>
      </c>
      <c r="M82" s="206">
        <f t="shared" si="6"/>
        <v>9</v>
      </c>
      <c r="N82" s="206">
        <f t="shared" si="6"/>
        <v>10</v>
      </c>
    </row>
    <row r="83" spans="2:14">
      <c r="B83" s="321"/>
      <c r="C83" s="321"/>
      <c r="D83" s="161">
        <v>2011</v>
      </c>
      <c r="E83" s="161">
        <f t="shared" ref="E83:N83" si="7">D83+1</f>
        <v>2012</v>
      </c>
      <c r="F83" s="161">
        <f t="shared" si="7"/>
        <v>2013</v>
      </c>
      <c r="G83" s="161">
        <f t="shared" si="7"/>
        <v>2014</v>
      </c>
      <c r="H83" s="161">
        <f t="shared" si="7"/>
        <v>2015</v>
      </c>
      <c r="I83" s="161">
        <f t="shared" si="7"/>
        <v>2016</v>
      </c>
      <c r="J83" s="161">
        <f t="shared" si="7"/>
        <v>2017</v>
      </c>
      <c r="K83" s="161">
        <f t="shared" si="7"/>
        <v>2018</v>
      </c>
      <c r="L83" s="161">
        <f t="shared" si="7"/>
        <v>2019</v>
      </c>
      <c r="M83" s="161">
        <f t="shared" si="7"/>
        <v>2020</v>
      </c>
      <c r="N83" s="161">
        <f t="shared" si="7"/>
        <v>2021</v>
      </c>
    </row>
    <row r="84" spans="2:14">
      <c r="B84" s="317" t="s">
        <v>275</v>
      </c>
      <c r="C84" s="318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2:14">
      <c r="B85" s="318"/>
      <c r="C85" s="318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2:14">
      <c r="B86" s="318"/>
      <c r="C86" s="318"/>
      <c r="D86" s="16" t="s">
        <v>31</v>
      </c>
      <c r="E86" s="16" t="s">
        <v>31</v>
      </c>
      <c r="F86" s="16" t="s">
        <v>31</v>
      </c>
      <c r="G86" s="16" t="s">
        <v>31</v>
      </c>
      <c r="H86" s="16" t="s">
        <v>31</v>
      </c>
      <c r="I86" s="16" t="s">
        <v>31</v>
      </c>
      <c r="J86" s="16" t="s">
        <v>31</v>
      </c>
      <c r="K86" s="16" t="s">
        <v>31</v>
      </c>
      <c r="L86" s="16" t="s">
        <v>31</v>
      </c>
      <c r="M86" s="16" t="s">
        <v>31</v>
      </c>
      <c r="N86" s="16" t="s">
        <v>31</v>
      </c>
    </row>
    <row r="87" spans="2:14">
      <c r="B87" s="327" t="s">
        <v>12</v>
      </c>
      <c r="C87" s="327"/>
      <c r="D87" s="163">
        <f t="shared" ref="D87:N87" si="8">SUM(D84:D86)</f>
        <v>0</v>
      </c>
      <c r="E87" s="163">
        <f t="shared" si="8"/>
        <v>0</v>
      </c>
      <c r="F87" s="163">
        <f t="shared" si="8"/>
        <v>0</v>
      </c>
      <c r="G87" s="163">
        <f t="shared" si="8"/>
        <v>0</v>
      </c>
      <c r="H87" s="163">
        <f t="shared" si="8"/>
        <v>0</v>
      </c>
      <c r="I87" s="163">
        <f t="shared" si="8"/>
        <v>0</v>
      </c>
      <c r="J87" s="163">
        <f t="shared" si="8"/>
        <v>0</v>
      </c>
      <c r="K87" s="163">
        <f t="shared" si="8"/>
        <v>0</v>
      </c>
      <c r="L87" s="163">
        <f t="shared" si="8"/>
        <v>0</v>
      </c>
      <c r="M87" s="163">
        <f t="shared" si="8"/>
        <v>0</v>
      </c>
      <c r="N87" s="163">
        <f t="shared" si="8"/>
        <v>0</v>
      </c>
    </row>
    <row r="89" spans="2:14" ht="18.75">
      <c r="B89" s="325" t="s">
        <v>186</v>
      </c>
      <c r="C89" s="326"/>
      <c r="D89" s="138"/>
    </row>
    <row r="91" spans="2:14" ht="18">
      <c r="B91" s="11" t="s">
        <v>139</v>
      </c>
    </row>
    <row r="92" spans="2:14">
      <c r="B92" s="311" t="s">
        <v>67</v>
      </c>
      <c r="C92" s="313"/>
      <c r="D92" s="311" t="s">
        <v>68</v>
      </c>
      <c r="E92" s="315" t="s">
        <v>69</v>
      </c>
      <c r="F92" s="315" t="s">
        <v>70</v>
      </c>
      <c r="G92" s="313" t="s">
        <v>71</v>
      </c>
      <c r="H92" s="296" t="s">
        <v>72</v>
      </c>
      <c r="I92" s="296"/>
      <c r="J92" s="5"/>
      <c r="K92" s="307" t="s">
        <v>73</v>
      </c>
    </row>
    <row r="93" spans="2:14">
      <c r="B93" s="312"/>
      <c r="C93" s="314"/>
      <c r="D93" s="312"/>
      <c r="E93" s="316"/>
      <c r="F93" s="316"/>
      <c r="G93" s="314"/>
      <c r="H93" s="46" t="s">
        <v>74</v>
      </c>
      <c r="I93" s="47" t="s">
        <v>75</v>
      </c>
      <c r="J93" s="5"/>
      <c r="K93" s="308"/>
    </row>
    <row r="94" spans="2:14">
      <c r="B94" s="338" t="s">
        <v>76</v>
      </c>
      <c r="C94" s="339"/>
      <c r="D94" s="48" t="b">
        <v>1</v>
      </c>
      <c r="E94" s="48" t="b">
        <v>0</v>
      </c>
      <c r="F94" s="48" t="b">
        <v>0</v>
      </c>
      <c r="G94" s="48" t="b">
        <v>0</v>
      </c>
      <c r="H94" s="49" t="b">
        <v>0</v>
      </c>
      <c r="I94" s="50" t="b">
        <v>0</v>
      </c>
      <c r="J94" s="5"/>
      <c r="K94" s="309">
        <v>4</v>
      </c>
    </row>
    <row r="95" spans="2:14">
      <c r="B95" s="328" t="s">
        <v>77</v>
      </c>
      <c r="C95" s="329"/>
      <c r="D95" s="51" t="b">
        <v>0</v>
      </c>
      <c r="E95" s="51" t="b">
        <v>1</v>
      </c>
      <c r="F95" s="51" t="b">
        <v>0</v>
      </c>
      <c r="G95" s="51" t="b">
        <v>0</v>
      </c>
      <c r="H95" s="52" t="b">
        <v>1</v>
      </c>
      <c r="I95" s="53" t="b">
        <v>0</v>
      </c>
      <c r="J95" s="5"/>
      <c r="K95" s="310"/>
    </row>
    <row r="96" spans="2:14">
      <c r="B96" s="328" t="s">
        <v>78</v>
      </c>
      <c r="C96" s="329"/>
      <c r="D96" s="51" t="b">
        <v>0</v>
      </c>
      <c r="E96" s="51" t="b">
        <v>1</v>
      </c>
      <c r="F96" s="51" t="b">
        <v>0</v>
      </c>
      <c r="G96" s="51" t="b">
        <v>0</v>
      </c>
      <c r="H96" s="52" t="b">
        <v>1</v>
      </c>
      <c r="I96" s="53" t="b">
        <v>0</v>
      </c>
      <c r="J96" s="5"/>
      <c r="K96" s="5"/>
    </row>
    <row r="97" spans="2:15">
      <c r="B97" s="328" t="s">
        <v>79</v>
      </c>
      <c r="C97" s="329"/>
      <c r="D97" s="51" t="b">
        <v>1</v>
      </c>
      <c r="E97" s="51" t="b">
        <v>0</v>
      </c>
      <c r="F97" s="51" t="b">
        <v>0</v>
      </c>
      <c r="G97" s="51" t="b">
        <v>0</v>
      </c>
      <c r="H97" s="54" t="b">
        <v>0</v>
      </c>
      <c r="I97" s="55" t="b">
        <v>0</v>
      </c>
    </row>
    <row r="98" spans="2:15">
      <c r="B98" s="336" t="s">
        <v>80</v>
      </c>
      <c r="C98" s="337"/>
      <c r="D98" s="56" t="b">
        <v>1</v>
      </c>
      <c r="E98" s="56" t="b">
        <v>0</v>
      </c>
      <c r="F98" s="56" t="b">
        <v>0</v>
      </c>
      <c r="G98" s="56" t="b">
        <v>0</v>
      </c>
      <c r="H98" s="57" t="b">
        <v>0</v>
      </c>
      <c r="I98" s="58" t="b">
        <v>0</v>
      </c>
    </row>
    <row r="99" spans="2:15"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</row>
    <row r="100" spans="2:15">
      <c r="B100" s="75"/>
      <c r="C100" s="75"/>
      <c r="D100" s="75"/>
      <c r="E100" s="22"/>
      <c r="F100" s="22"/>
      <c r="G100" s="22"/>
      <c r="H100" s="22"/>
      <c r="I100" s="22"/>
      <c r="J100" s="22"/>
    </row>
    <row r="101" spans="2:15" ht="18" customHeight="1">
      <c r="B101" s="11" t="s">
        <v>221</v>
      </c>
      <c r="C101" s="75"/>
      <c r="D101" s="75"/>
      <c r="E101" s="22"/>
      <c r="H101" s="343" t="s">
        <v>199</v>
      </c>
      <c r="I101" s="343"/>
      <c r="J101" s="343"/>
      <c r="K101" s="119"/>
      <c r="L101" s="2"/>
    </row>
    <row r="102" spans="2:15" ht="18.75" thickBot="1">
      <c r="B102" s="118" t="s">
        <v>176</v>
      </c>
      <c r="C102" s="75"/>
      <c r="D102" s="75"/>
      <c r="E102" s="22"/>
      <c r="F102" s="122"/>
      <c r="G102" s="122"/>
      <c r="H102" s="343"/>
      <c r="I102" s="343"/>
      <c r="J102" s="341"/>
      <c r="K102" s="120"/>
      <c r="L102" s="147">
        <v>0</v>
      </c>
    </row>
    <row r="103" spans="2:15" ht="13.5" customHeight="1">
      <c r="B103" s="287" t="s">
        <v>166</v>
      </c>
      <c r="C103" s="288"/>
      <c r="D103" s="265" t="s">
        <v>165</v>
      </c>
      <c r="E103" s="266"/>
      <c r="F103" s="266"/>
      <c r="G103" s="266"/>
      <c r="H103" s="267"/>
      <c r="I103" s="238" t="s">
        <v>265</v>
      </c>
      <c r="J103" s="239"/>
      <c r="K103" s="239"/>
      <c r="L103" s="239"/>
      <c r="M103" s="239"/>
      <c r="N103" s="239"/>
      <c r="O103" s="240"/>
    </row>
    <row r="104" spans="2:15" ht="13.5" customHeight="1">
      <c r="B104" s="289"/>
      <c r="C104" s="290"/>
      <c r="D104" s="280" t="s">
        <v>163</v>
      </c>
      <c r="E104" s="269" t="s">
        <v>160</v>
      </c>
      <c r="F104" s="269" t="s">
        <v>162</v>
      </c>
      <c r="G104" s="280" t="s">
        <v>125</v>
      </c>
      <c r="H104" s="235" t="s">
        <v>158</v>
      </c>
      <c r="I104" s="257" t="s">
        <v>52</v>
      </c>
      <c r="J104" s="235" t="s">
        <v>151</v>
      </c>
      <c r="K104" s="235" t="s">
        <v>45</v>
      </c>
      <c r="L104" s="235" t="s">
        <v>152</v>
      </c>
      <c r="M104" s="235" t="s">
        <v>153</v>
      </c>
      <c r="N104" s="235" t="s">
        <v>154</v>
      </c>
      <c r="O104" s="235" t="s">
        <v>155</v>
      </c>
    </row>
    <row r="105" spans="2:15" ht="29.25" customHeight="1">
      <c r="B105" s="291"/>
      <c r="C105" s="292"/>
      <c r="D105" s="281"/>
      <c r="E105" s="262"/>
      <c r="F105" s="262"/>
      <c r="G105" s="281"/>
      <c r="H105" s="236"/>
      <c r="I105" s="258"/>
      <c r="J105" s="236"/>
      <c r="K105" s="236"/>
      <c r="L105" s="236"/>
      <c r="M105" s="236"/>
      <c r="N105" s="236"/>
      <c r="O105" s="236"/>
    </row>
    <row r="106" spans="2:15">
      <c r="B106" s="342" t="s">
        <v>276</v>
      </c>
      <c r="C106" s="244"/>
      <c r="D106" s="138">
        <v>3.02</v>
      </c>
      <c r="E106" s="138">
        <v>4.5</v>
      </c>
      <c r="F106" s="139">
        <v>0.05</v>
      </c>
      <c r="G106" s="135">
        <v>199</v>
      </c>
      <c r="H106" s="127">
        <f t="shared" ref="H106:H111" si="9">(D106*E106)*(1-F106)*G106</f>
        <v>2569.1895</v>
      </c>
      <c r="I106" s="125"/>
      <c r="J106" s="126">
        <v>134.76</v>
      </c>
      <c r="K106" s="126"/>
      <c r="L106" s="126"/>
      <c r="M106" s="126"/>
      <c r="N106" s="130">
        <v>149.76</v>
      </c>
      <c r="O106" s="127">
        <f t="shared" ref="O106:O112" si="10">SUM(I106:N106)</f>
        <v>284.52</v>
      </c>
    </row>
    <row r="107" spans="2:15">
      <c r="B107" s="342" t="s">
        <v>277</v>
      </c>
      <c r="C107" s="244"/>
      <c r="D107" s="138">
        <v>1.1499999999999999</v>
      </c>
      <c r="E107" s="138">
        <v>7</v>
      </c>
      <c r="F107" s="139">
        <v>0.05</v>
      </c>
      <c r="G107" s="135">
        <v>180</v>
      </c>
      <c r="H107" s="127">
        <f t="shared" si="9"/>
        <v>1376.5499999999997</v>
      </c>
      <c r="I107" s="125"/>
      <c r="J107" s="126">
        <v>488.7</v>
      </c>
      <c r="K107" s="126"/>
      <c r="L107" s="126"/>
      <c r="M107" s="126"/>
      <c r="N107" s="130">
        <v>187.2</v>
      </c>
      <c r="O107" s="127">
        <f t="shared" si="10"/>
        <v>675.9</v>
      </c>
    </row>
    <row r="108" spans="2:15">
      <c r="B108" s="342" t="s">
        <v>278</v>
      </c>
      <c r="C108" s="244"/>
      <c r="D108" s="138">
        <v>1.01</v>
      </c>
      <c r="E108" s="138">
        <v>7</v>
      </c>
      <c r="F108" s="139">
        <v>0.05</v>
      </c>
      <c r="G108" s="135">
        <v>180</v>
      </c>
      <c r="H108" s="127">
        <f t="shared" si="9"/>
        <v>1208.97</v>
      </c>
      <c r="I108" s="125"/>
      <c r="J108" s="126">
        <v>488.7</v>
      </c>
      <c r="K108" s="126"/>
      <c r="L108" s="126"/>
      <c r="M108" s="126"/>
      <c r="N108" s="130">
        <v>187.2</v>
      </c>
      <c r="O108" s="127">
        <f t="shared" si="10"/>
        <v>675.9</v>
      </c>
    </row>
    <row r="109" spans="2:15">
      <c r="B109" s="342" t="s">
        <v>279</v>
      </c>
      <c r="C109" s="244"/>
      <c r="D109" s="138">
        <v>1.01</v>
      </c>
      <c r="E109" s="138">
        <v>6</v>
      </c>
      <c r="F109" s="139">
        <v>0.05</v>
      </c>
      <c r="G109" s="135">
        <v>236</v>
      </c>
      <c r="H109" s="127">
        <f t="shared" si="9"/>
        <v>1358.652</v>
      </c>
      <c r="I109" s="125"/>
      <c r="J109" s="126">
        <v>271.39999999999998</v>
      </c>
      <c r="K109" s="126"/>
      <c r="L109" s="126"/>
      <c r="M109" s="126"/>
      <c r="N109" s="130">
        <v>168.48</v>
      </c>
      <c r="O109" s="127">
        <f t="shared" si="10"/>
        <v>439.88</v>
      </c>
    </row>
    <row r="110" spans="2:15">
      <c r="B110" s="342" t="s">
        <v>280</v>
      </c>
      <c r="C110" s="244"/>
      <c r="D110" s="138">
        <v>1.01</v>
      </c>
      <c r="E110" s="138">
        <v>2.5</v>
      </c>
      <c r="F110" s="139">
        <v>0.05</v>
      </c>
      <c r="G110" s="135">
        <v>400</v>
      </c>
      <c r="H110" s="127">
        <f t="shared" si="9"/>
        <v>959.49999999999989</v>
      </c>
      <c r="I110" s="125"/>
      <c r="J110" s="126">
        <v>56</v>
      </c>
      <c r="K110" s="126"/>
      <c r="L110" s="126"/>
      <c r="M110" s="126"/>
      <c r="N110" s="130">
        <v>112.35</v>
      </c>
      <c r="O110" s="127">
        <f t="shared" si="10"/>
        <v>168.35</v>
      </c>
    </row>
    <row r="111" spans="2:15">
      <c r="B111" s="342" t="s">
        <v>281</v>
      </c>
      <c r="C111" s="244"/>
      <c r="D111" s="138">
        <v>1.01</v>
      </c>
      <c r="E111" s="138">
        <v>7</v>
      </c>
      <c r="F111" s="139">
        <v>0.05</v>
      </c>
      <c r="G111" s="135">
        <v>322</v>
      </c>
      <c r="H111" s="127">
        <f t="shared" si="9"/>
        <v>2162.7130000000002</v>
      </c>
      <c r="I111" s="125"/>
      <c r="J111" s="126">
        <v>100.16</v>
      </c>
      <c r="K111" s="126"/>
      <c r="L111" s="126"/>
      <c r="M111" s="126"/>
      <c r="N111" s="130">
        <v>268.64</v>
      </c>
      <c r="O111" s="127">
        <f t="shared" si="10"/>
        <v>368.79999999999995</v>
      </c>
    </row>
    <row r="112" spans="2:15" ht="13.5" thickBot="1">
      <c r="B112" s="344" t="s">
        <v>12</v>
      </c>
      <c r="C112" s="345"/>
      <c r="D112" s="345"/>
      <c r="E112" s="345"/>
      <c r="F112" s="345"/>
      <c r="G112" s="345"/>
      <c r="H112" s="129">
        <f>SUM(H105:H111)</f>
        <v>9635.5745000000006</v>
      </c>
      <c r="I112" s="129">
        <f t="shared" ref="I112:N112" si="11">SUM(I105:I111)</f>
        <v>0</v>
      </c>
      <c r="J112" s="129">
        <f t="shared" si="11"/>
        <v>1539.72</v>
      </c>
      <c r="K112" s="129">
        <f t="shared" si="11"/>
        <v>0</v>
      </c>
      <c r="L112" s="129">
        <f t="shared" si="11"/>
        <v>0</v>
      </c>
      <c r="M112" s="129">
        <f t="shared" si="11"/>
        <v>0</v>
      </c>
      <c r="N112" s="129">
        <f t="shared" si="11"/>
        <v>1073.6300000000001</v>
      </c>
      <c r="O112" s="128">
        <f t="shared" si="10"/>
        <v>2613.3500000000004</v>
      </c>
    </row>
    <row r="113" spans="2:15" ht="18.75" customHeight="1">
      <c r="G113" s="144"/>
      <c r="I113" s="340" t="s">
        <v>198</v>
      </c>
      <c r="J113" s="340"/>
    </row>
    <row r="114" spans="2:15" ht="18.75" thickBot="1">
      <c r="B114" s="11" t="s">
        <v>188</v>
      </c>
      <c r="H114" s="120"/>
      <c r="I114" s="341"/>
      <c r="J114" s="341"/>
    </row>
    <row r="115" spans="2:15" ht="13.5" customHeight="1">
      <c r="B115" s="287" t="s">
        <v>164</v>
      </c>
      <c r="C115" s="288"/>
      <c r="D115" s="265" t="s">
        <v>165</v>
      </c>
      <c r="E115" s="266"/>
      <c r="F115" s="266"/>
      <c r="G115" s="266"/>
      <c r="H115" s="267"/>
      <c r="I115" s="238" t="s">
        <v>265</v>
      </c>
      <c r="J115" s="239"/>
      <c r="K115" s="239"/>
      <c r="L115" s="239"/>
      <c r="M115" s="239"/>
      <c r="N115" s="239"/>
      <c r="O115" s="240"/>
    </row>
    <row r="116" spans="2:15" ht="12.75" customHeight="1">
      <c r="B116" s="289"/>
      <c r="C116" s="290"/>
      <c r="D116" s="280" t="s">
        <v>189</v>
      </c>
      <c r="E116" s="269" t="s">
        <v>161</v>
      </c>
      <c r="F116" s="269" t="s">
        <v>190</v>
      </c>
      <c r="G116" s="280" t="s">
        <v>182</v>
      </c>
      <c r="H116" s="235" t="s">
        <v>158</v>
      </c>
      <c r="I116" s="257" t="s">
        <v>52</v>
      </c>
      <c r="J116" s="235" t="s">
        <v>151</v>
      </c>
      <c r="K116" s="235" t="s">
        <v>45</v>
      </c>
      <c r="L116" s="235" t="s">
        <v>152</v>
      </c>
      <c r="M116" s="235" t="s">
        <v>153</v>
      </c>
      <c r="N116" s="235" t="s">
        <v>154</v>
      </c>
      <c r="O116" s="233" t="s">
        <v>155</v>
      </c>
    </row>
    <row r="117" spans="2:15" ht="30.75" customHeight="1">
      <c r="B117" s="291"/>
      <c r="C117" s="292"/>
      <c r="D117" s="281"/>
      <c r="E117" s="262"/>
      <c r="F117" s="262"/>
      <c r="G117" s="281"/>
      <c r="H117" s="236"/>
      <c r="I117" s="258"/>
      <c r="J117" s="236"/>
      <c r="K117" s="236"/>
      <c r="L117" s="236"/>
      <c r="M117" s="236"/>
      <c r="N117" s="236"/>
      <c r="O117" s="234"/>
    </row>
    <row r="118" spans="2:15">
      <c r="B118" s="259"/>
      <c r="C118" s="260"/>
      <c r="D118" s="140"/>
      <c r="E118" s="141"/>
      <c r="F118" s="113"/>
      <c r="G118" s="140"/>
      <c r="H118" s="127">
        <f>D118*(1-E118)*F118</f>
        <v>0</v>
      </c>
      <c r="I118" s="117"/>
      <c r="J118" s="113"/>
      <c r="K118" s="113"/>
      <c r="L118" s="113"/>
      <c r="M118" s="113"/>
      <c r="N118" s="131"/>
      <c r="O118" s="127">
        <f>SUM(I118:N118)</f>
        <v>0</v>
      </c>
    </row>
    <row r="119" spans="2:15" ht="13.5" thickBot="1">
      <c r="B119" s="284" t="s">
        <v>12</v>
      </c>
      <c r="C119" s="285"/>
      <c r="D119" s="285"/>
      <c r="E119" s="285"/>
      <c r="F119" s="285"/>
      <c r="G119" s="285"/>
      <c r="H119" s="129">
        <f>SUM(H117:H118)</f>
        <v>0</v>
      </c>
      <c r="I119" s="129">
        <f t="shared" ref="I119:N119" si="12">SUM(I117:I118)</f>
        <v>0</v>
      </c>
      <c r="J119" s="129">
        <f t="shared" si="12"/>
        <v>0</v>
      </c>
      <c r="K119" s="129">
        <f t="shared" si="12"/>
        <v>0</v>
      </c>
      <c r="L119" s="129">
        <f t="shared" si="12"/>
        <v>0</v>
      </c>
      <c r="M119" s="129">
        <f t="shared" si="12"/>
        <v>0</v>
      </c>
      <c r="N119" s="129">
        <f t="shared" si="12"/>
        <v>0</v>
      </c>
      <c r="O119" s="128">
        <f>SUM(I119:N119)</f>
        <v>0</v>
      </c>
    </row>
    <row r="120" spans="2:15" ht="12.75" customHeight="1">
      <c r="H120" s="343" t="s">
        <v>200</v>
      </c>
      <c r="I120" s="343"/>
      <c r="J120" s="343"/>
    </row>
    <row r="121" spans="2:15" ht="24.75" customHeight="1" thickBot="1">
      <c r="B121" s="11" t="s">
        <v>196</v>
      </c>
      <c r="H121" s="341"/>
      <c r="I121" s="341"/>
      <c r="J121" s="341"/>
    </row>
    <row r="122" spans="2:15" ht="13.5" customHeight="1">
      <c r="B122" s="287" t="s">
        <v>195</v>
      </c>
      <c r="C122" s="288"/>
      <c r="D122" s="265" t="s">
        <v>165</v>
      </c>
      <c r="E122" s="266"/>
      <c r="F122" s="266"/>
      <c r="G122" s="266"/>
      <c r="H122" s="267"/>
      <c r="I122" s="238" t="s">
        <v>265</v>
      </c>
      <c r="J122" s="239"/>
      <c r="K122" s="239"/>
      <c r="L122" s="239"/>
      <c r="M122" s="239"/>
      <c r="N122" s="239"/>
      <c r="O122" s="240"/>
    </row>
    <row r="123" spans="2:15" ht="12.75" customHeight="1">
      <c r="B123" s="289"/>
      <c r="C123" s="290"/>
      <c r="D123" s="280" t="s">
        <v>203</v>
      </c>
      <c r="E123" s="269" t="s">
        <v>168</v>
      </c>
      <c r="F123" s="269" t="s">
        <v>181</v>
      </c>
      <c r="G123" s="261" t="s">
        <v>169</v>
      </c>
      <c r="H123" s="235" t="s">
        <v>158</v>
      </c>
      <c r="I123" s="257" t="s">
        <v>52</v>
      </c>
      <c r="J123" s="235" t="s">
        <v>151</v>
      </c>
      <c r="K123" s="235" t="s">
        <v>45</v>
      </c>
      <c r="L123" s="235" t="s">
        <v>152</v>
      </c>
      <c r="M123" s="235" t="s">
        <v>153</v>
      </c>
      <c r="N123" s="235" t="s">
        <v>154</v>
      </c>
      <c r="O123" s="233" t="s">
        <v>155</v>
      </c>
    </row>
    <row r="124" spans="2:15" ht="25.5" customHeight="1">
      <c r="B124" s="291"/>
      <c r="C124" s="292"/>
      <c r="D124" s="281"/>
      <c r="E124" s="262"/>
      <c r="F124" s="262"/>
      <c r="G124" s="262"/>
      <c r="H124" s="235"/>
      <c r="I124" s="258"/>
      <c r="J124" s="236"/>
      <c r="K124" s="236"/>
      <c r="L124" s="236"/>
      <c r="M124" s="236"/>
      <c r="N124" s="236"/>
      <c r="O124" s="234"/>
    </row>
    <row r="125" spans="2:15">
      <c r="B125" s="259"/>
      <c r="C125" s="260"/>
      <c r="D125" s="142"/>
      <c r="E125" s="113"/>
      <c r="F125" s="141"/>
      <c r="G125" s="132"/>
      <c r="H125" s="127">
        <f>E125*(1-F125)*G125</f>
        <v>0</v>
      </c>
      <c r="I125" s="117"/>
      <c r="J125" s="113"/>
      <c r="K125" s="113"/>
      <c r="L125" s="113"/>
      <c r="M125" s="113"/>
      <c r="N125" s="131"/>
      <c r="O125" s="127">
        <f>SUM(I125:N125)</f>
        <v>0</v>
      </c>
    </row>
    <row r="126" spans="2:15" ht="13.5" thickBot="1">
      <c r="B126" s="284" t="s">
        <v>12</v>
      </c>
      <c r="C126" s="285"/>
      <c r="D126" s="285"/>
      <c r="E126" s="285"/>
      <c r="F126" s="285"/>
      <c r="G126" s="285"/>
      <c r="H126" s="129">
        <f>SUM(H124:H125)</f>
        <v>0</v>
      </c>
      <c r="I126" s="129">
        <f t="shared" ref="I126:N126" si="13">SUM(I124:I125)</f>
        <v>0</v>
      </c>
      <c r="J126" s="129">
        <f t="shared" si="13"/>
        <v>0</v>
      </c>
      <c r="K126" s="129">
        <f t="shared" si="13"/>
        <v>0</v>
      </c>
      <c r="L126" s="129">
        <f t="shared" si="13"/>
        <v>0</v>
      </c>
      <c r="M126" s="129">
        <f t="shared" si="13"/>
        <v>0</v>
      </c>
      <c r="N126" s="129">
        <f t="shared" si="13"/>
        <v>0</v>
      </c>
      <c r="O126" s="128">
        <f>SUM(I126:N126)</f>
        <v>0</v>
      </c>
    </row>
    <row r="127" spans="2:15" ht="12.75" customHeight="1">
      <c r="H127" s="157"/>
      <c r="I127" s="157"/>
      <c r="J127" s="157"/>
    </row>
    <row r="128" spans="2:15" ht="24.75" customHeight="1" thickBot="1">
      <c r="B128" s="11" t="s">
        <v>191</v>
      </c>
      <c r="H128" s="120"/>
      <c r="I128" s="120"/>
      <c r="J128" s="120"/>
    </row>
    <row r="129" spans="2:31" ht="13.5" customHeight="1">
      <c r="B129" s="287" t="s">
        <v>197</v>
      </c>
      <c r="C129" s="288"/>
      <c r="D129" s="265" t="s">
        <v>165</v>
      </c>
      <c r="E129" s="266"/>
      <c r="F129" s="266"/>
      <c r="G129" s="266"/>
      <c r="H129" s="267"/>
      <c r="I129" s="238" t="s">
        <v>265</v>
      </c>
      <c r="J129" s="239"/>
      <c r="K129" s="239"/>
      <c r="L129" s="239"/>
      <c r="M129" s="239"/>
      <c r="N129" s="239"/>
      <c r="O129" s="240"/>
    </row>
    <row r="130" spans="2:31" ht="12.75" customHeight="1">
      <c r="B130" s="289"/>
      <c r="C130" s="290"/>
      <c r="D130" s="280" t="s">
        <v>167</v>
      </c>
      <c r="E130" s="269" t="s">
        <v>168</v>
      </c>
      <c r="F130" s="269" t="s">
        <v>204</v>
      </c>
      <c r="G130" s="261" t="s">
        <v>169</v>
      </c>
      <c r="H130" s="235" t="s">
        <v>158</v>
      </c>
      <c r="I130" s="257" t="s">
        <v>52</v>
      </c>
      <c r="J130" s="235" t="s">
        <v>151</v>
      </c>
      <c r="K130" s="235" t="s">
        <v>45</v>
      </c>
      <c r="L130" s="235" t="s">
        <v>152</v>
      </c>
      <c r="M130" s="235" t="s">
        <v>153</v>
      </c>
      <c r="N130" s="235" t="s">
        <v>154</v>
      </c>
      <c r="O130" s="233" t="s">
        <v>155</v>
      </c>
    </row>
    <row r="131" spans="2:31" ht="25.5" customHeight="1">
      <c r="B131" s="291"/>
      <c r="C131" s="292"/>
      <c r="D131" s="281"/>
      <c r="E131" s="262"/>
      <c r="F131" s="262"/>
      <c r="G131" s="262"/>
      <c r="H131" s="235"/>
      <c r="I131" s="258"/>
      <c r="J131" s="236"/>
      <c r="K131" s="236"/>
      <c r="L131" s="236"/>
      <c r="M131" s="236"/>
      <c r="N131" s="236"/>
      <c r="O131" s="234"/>
    </row>
    <row r="132" spans="2:31">
      <c r="B132" s="259"/>
      <c r="C132" s="260"/>
      <c r="D132" s="142"/>
      <c r="E132" s="113"/>
      <c r="F132" s="141"/>
      <c r="G132" s="132"/>
      <c r="H132" s="127">
        <f>E132*(1-F132)*G132</f>
        <v>0</v>
      </c>
      <c r="I132" s="117"/>
      <c r="J132" s="113"/>
      <c r="K132" s="113"/>
      <c r="L132" s="113"/>
      <c r="M132" s="113"/>
      <c r="N132" s="131"/>
      <c r="O132" s="127">
        <f>SUM(I132:N132)</f>
        <v>0</v>
      </c>
    </row>
    <row r="133" spans="2:31" ht="13.5" thickBot="1">
      <c r="B133" s="284" t="s">
        <v>12</v>
      </c>
      <c r="C133" s="285"/>
      <c r="D133" s="285"/>
      <c r="E133" s="285"/>
      <c r="F133" s="285"/>
      <c r="G133" s="285"/>
      <c r="H133" s="129">
        <f>SUM(H131:H132)</f>
        <v>0</v>
      </c>
      <c r="I133" s="129">
        <f t="shared" ref="I133:N133" si="14">SUM(I131:I132)</f>
        <v>0</v>
      </c>
      <c r="J133" s="129">
        <f t="shared" si="14"/>
        <v>0</v>
      </c>
      <c r="K133" s="129">
        <f t="shared" si="14"/>
        <v>0</v>
      </c>
      <c r="L133" s="129">
        <f t="shared" si="14"/>
        <v>0</v>
      </c>
      <c r="M133" s="129">
        <f t="shared" si="14"/>
        <v>0</v>
      </c>
      <c r="N133" s="129">
        <f t="shared" si="14"/>
        <v>0</v>
      </c>
      <c r="O133" s="128">
        <f>SUM(I133:N133)</f>
        <v>0</v>
      </c>
    </row>
    <row r="135" spans="2:31" ht="18.75" thickBot="1">
      <c r="B135" s="118" t="s">
        <v>170</v>
      </c>
      <c r="C135" s="75"/>
      <c r="D135" s="75"/>
      <c r="E135" s="22"/>
      <c r="F135" s="122"/>
      <c r="G135" s="122"/>
      <c r="K135" s="120"/>
      <c r="L135" s="121"/>
    </row>
    <row r="136" spans="2:31" ht="13.5" customHeight="1">
      <c r="B136" s="287" t="s">
        <v>166</v>
      </c>
      <c r="C136" s="288"/>
      <c r="D136" s="265" t="s">
        <v>165</v>
      </c>
      <c r="E136" s="266"/>
      <c r="F136" s="266"/>
      <c r="G136" s="266"/>
      <c r="H136" s="267"/>
      <c r="I136" s="238" t="s">
        <v>265</v>
      </c>
      <c r="J136" s="239"/>
      <c r="K136" s="239"/>
      <c r="L136" s="239"/>
      <c r="M136" s="239"/>
      <c r="N136" s="239"/>
      <c r="O136" s="240"/>
    </row>
    <row r="137" spans="2:31" ht="13.5" customHeight="1">
      <c r="B137" s="289"/>
      <c r="C137" s="290"/>
      <c r="D137" s="280" t="s">
        <v>163</v>
      </c>
      <c r="E137" s="269" t="s">
        <v>160</v>
      </c>
      <c r="F137" s="269" t="s">
        <v>162</v>
      </c>
      <c r="G137" s="280" t="s">
        <v>125</v>
      </c>
      <c r="H137" s="235" t="s">
        <v>158</v>
      </c>
      <c r="I137" s="257" t="s">
        <v>52</v>
      </c>
      <c r="J137" s="235" t="s">
        <v>151</v>
      </c>
      <c r="K137" s="235" t="s">
        <v>45</v>
      </c>
      <c r="L137" s="235" t="s">
        <v>152</v>
      </c>
      <c r="M137" s="235" t="s">
        <v>153</v>
      </c>
      <c r="N137" s="235" t="s">
        <v>154</v>
      </c>
      <c r="O137" s="233" t="s">
        <v>155</v>
      </c>
    </row>
    <row r="138" spans="2:31" ht="29.25" customHeight="1">
      <c r="B138" s="291"/>
      <c r="C138" s="292"/>
      <c r="D138" s="281"/>
      <c r="E138" s="262"/>
      <c r="F138" s="262"/>
      <c r="G138" s="281"/>
      <c r="H138" s="236"/>
      <c r="I138" s="258"/>
      <c r="J138" s="236"/>
      <c r="K138" s="236"/>
      <c r="L138" s="236"/>
      <c r="M138" s="236"/>
      <c r="N138" s="236"/>
      <c r="O138" s="234"/>
    </row>
    <row r="139" spans="2:31">
      <c r="B139" s="263" t="str">
        <f t="shared" ref="B139:B144" si="15">IF(B106&lt;&gt;"",B106,"")</f>
        <v>Haba</v>
      </c>
      <c r="C139" s="264"/>
      <c r="D139" s="112">
        <v>38.83</v>
      </c>
      <c r="E139" s="112">
        <v>5.5</v>
      </c>
      <c r="F139" s="133">
        <v>0.05</v>
      </c>
      <c r="G139" s="135">
        <v>199</v>
      </c>
      <c r="H139" s="134">
        <f t="shared" ref="H139:H144" si="16">(D139*E139)*(1-F139)*G139</f>
        <v>40374.463249999993</v>
      </c>
      <c r="I139" s="114"/>
      <c r="J139" s="113">
        <v>180.9</v>
      </c>
      <c r="K139" s="113"/>
      <c r="L139" s="113"/>
      <c r="M139" s="113"/>
      <c r="N139" s="131">
        <v>221.52</v>
      </c>
      <c r="O139" s="127">
        <f t="shared" ref="O139:O145" si="17">SUM(I139:N139)</f>
        <v>402.42</v>
      </c>
      <c r="AE139" s="124"/>
    </row>
    <row r="140" spans="2:31">
      <c r="B140" s="263" t="str">
        <f t="shared" si="15"/>
        <v>Lechuga 1</v>
      </c>
      <c r="C140" s="264"/>
      <c r="D140" s="112">
        <v>13.87</v>
      </c>
      <c r="E140" s="112">
        <v>7.5</v>
      </c>
      <c r="F140" s="133">
        <v>0.05</v>
      </c>
      <c r="G140" s="135">
        <v>180</v>
      </c>
      <c r="H140" s="134">
        <f t="shared" si="16"/>
        <v>17788.274999999998</v>
      </c>
      <c r="I140" s="114"/>
      <c r="J140" s="113">
        <v>493.24</v>
      </c>
      <c r="K140" s="113"/>
      <c r="L140" s="113"/>
      <c r="M140" s="113"/>
      <c r="N140" s="131">
        <v>215.28</v>
      </c>
      <c r="O140" s="127">
        <f t="shared" si="17"/>
        <v>708.52</v>
      </c>
      <c r="AE140" s="124"/>
    </row>
    <row r="141" spans="2:31">
      <c r="B141" s="263" t="str">
        <f t="shared" si="15"/>
        <v>Lechuga 2</v>
      </c>
      <c r="C141" s="264"/>
      <c r="D141" s="112">
        <v>13.87</v>
      </c>
      <c r="E141" s="112">
        <v>7.5</v>
      </c>
      <c r="F141" s="133">
        <v>0.05</v>
      </c>
      <c r="G141" s="135">
        <v>180</v>
      </c>
      <c r="H141" s="134">
        <f t="shared" si="16"/>
        <v>17788.274999999998</v>
      </c>
      <c r="I141" s="114"/>
      <c r="J141" s="113">
        <v>493.24</v>
      </c>
      <c r="K141" s="113"/>
      <c r="L141" s="113"/>
      <c r="M141" s="113"/>
      <c r="N141" s="131">
        <v>215.28</v>
      </c>
      <c r="O141" s="127">
        <f t="shared" si="17"/>
        <v>708.52</v>
      </c>
      <c r="AE141" s="124"/>
    </row>
    <row r="142" spans="2:31">
      <c r="B142" s="263" t="str">
        <f t="shared" si="15"/>
        <v>Papa</v>
      </c>
      <c r="C142" s="264"/>
      <c r="D142" s="112">
        <v>10.4</v>
      </c>
      <c r="E142" s="112">
        <v>10</v>
      </c>
      <c r="F142" s="133">
        <v>0.05</v>
      </c>
      <c r="G142" s="135">
        <v>236</v>
      </c>
      <c r="H142" s="134">
        <f t="shared" si="16"/>
        <v>23316.799999999999</v>
      </c>
      <c r="I142" s="114"/>
      <c r="J142" s="113">
        <v>498.68</v>
      </c>
      <c r="K142" s="113"/>
      <c r="L142" s="113"/>
      <c r="M142" s="113"/>
      <c r="N142" s="131">
        <v>221.52</v>
      </c>
      <c r="O142" s="127">
        <f t="shared" si="17"/>
        <v>720.2</v>
      </c>
      <c r="AE142" s="124"/>
    </row>
    <row r="143" spans="2:31">
      <c r="B143" s="263" t="str">
        <f t="shared" si="15"/>
        <v>Arveja</v>
      </c>
      <c r="C143" s="264"/>
      <c r="D143" s="112">
        <v>9.7100000000000009</v>
      </c>
      <c r="E143" s="112">
        <v>3.5</v>
      </c>
      <c r="F143" s="133">
        <v>0.05</v>
      </c>
      <c r="G143" s="135">
        <v>400</v>
      </c>
      <c r="H143" s="134">
        <f t="shared" si="16"/>
        <v>12914.3</v>
      </c>
      <c r="I143" s="114"/>
      <c r="J143" s="113">
        <v>141.6</v>
      </c>
      <c r="K143" s="113"/>
      <c r="L143" s="113"/>
      <c r="M143" s="113"/>
      <c r="N143" s="131">
        <v>149.76</v>
      </c>
      <c r="O143" s="127">
        <f t="shared" si="17"/>
        <v>291.36</v>
      </c>
      <c r="AE143" s="124"/>
    </row>
    <row r="144" spans="2:31">
      <c r="B144" s="263" t="str">
        <f t="shared" si="15"/>
        <v>Cebolla</v>
      </c>
      <c r="C144" s="264"/>
      <c r="D144" s="112">
        <v>9.7100000000000009</v>
      </c>
      <c r="E144" s="112">
        <v>12</v>
      </c>
      <c r="F144" s="133">
        <v>0.05</v>
      </c>
      <c r="G144" s="135">
        <v>322</v>
      </c>
      <c r="H144" s="134">
        <f t="shared" si="16"/>
        <v>35643.468000000001</v>
      </c>
      <c r="I144" s="114"/>
      <c r="J144" s="113">
        <v>157.4</v>
      </c>
      <c r="K144" s="113"/>
      <c r="L144" s="113"/>
      <c r="M144" s="113"/>
      <c r="N144" s="131">
        <v>347.72</v>
      </c>
      <c r="O144" s="127">
        <f t="shared" si="17"/>
        <v>505.12</v>
      </c>
      <c r="AE144" s="124"/>
    </row>
    <row r="145" spans="2:31" ht="13.5" thickBot="1">
      <c r="B145" s="351" t="s">
        <v>12</v>
      </c>
      <c r="C145" s="352"/>
      <c r="D145" s="285"/>
      <c r="E145" s="285"/>
      <c r="F145" s="285"/>
      <c r="G145" s="285"/>
      <c r="H145" s="129">
        <f>SUM(H138:H144)</f>
        <v>147825.58124999999</v>
      </c>
      <c r="I145" s="129">
        <f t="shared" ref="I145:N145" si="18">SUM(I138:I144)</f>
        <v>0</v>
      </c>
      <c r="J145" s="129">
        <f t="shared" si="18"/>
        <v>1965.0600000000002</v>
      </c>
      <c r="K145" s="129">
        <f t="shared" si="18"/>
        <v>0</v>
      </c>
      <c r="L145" s="129">
        <f t="shared" si="18"/>
        <v>0</v>
      </c>
      <c r="M145" s="129">
        <f t="shared" si="18"/>
        <v>0</v>
      </c>
      <c r="N145" s="129">
        <f t="shared" si="18"/>
        <v>1371.08</v>
      </c>
      <c r="O145" s="128">
        <f t="shared" si="17"/>
        <v>3336.1400000000003</v>
      </c>
      <c r="AE145" s="124"/>
    </row>
    <row r="147" spans="2:31" ht="18.75" thickBot="1">
      <c r="B147" s="11" t="s">
        <v>192</v>
      </c>
    </row>
    <row r="148" spans="2:31" ht="13.5" customHeight="1">
      <c r="B148" s="287" t="s">
        <v>164</v>
      </c>
      <c r="C148" s="288"/>
      <c r="D148" s="265" t="s">
        <v>165</v>
      </c>
      <c r="E148" s="266"/>
      <c r="F148" s="266"/>
      <c r="G148" s="266"/>
      <c r="H148" s="267"/>
      <c r="I148" s="238" t="s">
        <v>265</v>
      </c>
      <c r="J148" s="239"/>
      <c r="K148" s="239"/>
      <c r="L148" s="239"/>
      <c r="M148" s="239"/>
      <c r="N148" s="239"/>
      <c r="O148" s="240"/>
    </row>
    <row r="149" spans="2:31" ht="12.75" customHeight="1">
      <c r="B149" s="289"/>
      <c r="C149" s="290"/>
      <c r="D149" s="280" t="s">
        <v>189</v>
      </c>
      <c r="E149" s="269" t="s">
        <v>161</v>
      </c>
      <c r="F149" s="269" t="s">
        <v>190</v>
      </c>
      <c r="G149" s="280" t="s">
        <v>182</v>
      </c>
      <c r="H149" s="235" t="s">
        <v>158</v>
      </c>
      <c r="I149" s="257" t="s">
        <v>52</v>
      </c>
      <c r="J149" s="235" t="s">
        <v>151</v>
      </c>
      <c r="K149" s="235" t="s">
        <v>45</v>
      </c>
      <c r="L149" s="235" t="s">
        <v>152</v>
      </c>
      <c r="M149" s="235" t="s">
        <v>153</v>
      </c>
      <c r="N149" s="235" t="s">
        <v>154</v>
      </c>
      <c r="O149" s="233" t="s">
        <v>155</v>
      </c>
    </row>
    <row r="150" spans="2:31" ht="30" customHeight="1">
      <c r="B150" s="291"/>
      <c r="C150" s="292"/>
      <c r="D150" s="281"/>
      <c r="E150" s="262"/>
      <c r="F150" s="262"/>
      <c r="G150" s="281"/>
      <c r="H150" s="236"/>
      <c r="I150" s="258"/>
      <c r="J150" s="236"/>
      <c r="K150" s="236"/>
      <c r="L150" s="236"/>
      <c r="M150" s="236"/>
      <c r="N150" s="236"/>
      <c r="O150" s="234"/>
    </row>
    <row r="151" spans="2:31">
      <c r="B151" s="263" t="str">
        <f>IF(B118&lt;&gt;"",B118,"")</f>
        <v/>
      </c>
      <c r="C151" s="264"/>
      <c r="D151" s="140"/>
      <c r="E151" s="141"/>
      <c r="F151" s="113"/>
      <c r="G151" s="140"/>
      <c r="H151" s="134">
        <f>D151*(1-E151)*F151</f>
        <v>0</v>
      </c>
      <c r="I151" s="117"/>
      <c r="J151" s="113"/>
      <c r="K151" s="113"/>
      <c r="L151" s="113"/>
      <c r="M151" s="113"/>
      <c r="N151" s="131"/>
      <c r="O151" s="127">
        <f>SUM(I151:N151)</f>
        <v>0</v>
      </c>
      <c r="AE151" s="124"/>
    </row>
    <row r="152" spans="2:31" ht="13.5" thickBot="1">
      <c r="B152" s="284" t="s">
        <v>12</v>
      </c>
      <c r="C152" s="285"/>
      <c r="D152" s="285"/>
      <c r="E152" s="285"/>
      <c r="F152" s="285"/>
      <c r="G152" s="286"/>
      <c r="H152" s="136">
        <f>SUM(H150:H151)</f>
        <v>0</v>
      </c>
      <c r="I152" s="136">
        <f t="shared" ref="I152:N152" si="19">SUM(I150:I151)</f>
        <v>0</v>
      </c>
      <c r="J152" s="136">
        <f t="shared" si="19"/>
        <v>0</v>
      </c>
      <c r="K152" s="136">
        <f t="shared" si="19"/>
        <v>0</v>
      </c>
      <c r="L152" s="136">
        <f t="shared" si="19"/>
        <v>0</v>
      </c>
      <c r="M152" s="136">
        <f t="shared" si="19"/>
        <v>0</v>
      </c>
      <c r="N152" s="136">
        <f t="shared" si="19"/>
        <v>0</v>
      </c>
      <c r="O152" s="128">
        <f>SUM(I152:N152)</f>
        <v>0</v>
      </c>
    </row>
    <row r="154" spans="2:31" ht="18.75" thickBot="1">
      <c r="B154" s="11" t="s">
        <v>194</v>
      </c>
    </row>
    <row r="155" spans="2:31" ht="13.5" customHeight="1">
      <c r="B155" s="287" t="s">
        <v>195</v>
      </c>
      <c r="C155" s="288"/>
      <c r="D155" s="265" t="s">
        <v>165</v>
      </c>
      <c r="E155" s="266"/>
      <c r="F155" s="266"/>
      <c r="G155" s="266"/>
      <c r="H155" s="267"/>
      <c r="I155" s="238" t="s">
        <v>265</v>
      </c>
      <c r="J155" s="239"/>
      <c r="K155" s="239"/>
      <c r="L155" s="239"/>
      <c r="M155" s="239"/>
      <c r="N155" s="239"/>
      <c r="O155" s="240"/>
    </row>
    <row r="156" spans="2:31" ht="12.75" customHeight="1">
      <c r="B156" s="289"/>
      <c r="C156" s="290"/>
      <c r="D156" s="280" t="s">
        <v>203</v>
      </c>
      <c r="E156" s="269" t="s">
        <v>168</v>
      </c>
      <c r="F156" s="269" t="s">
        <v>181</v>
      </c>
      <c r="G156" s="280" t="s">
        <v>169</v>
      </c>
      <c r="H156" s="235" t="s">
        <v>158</v>
      </c>
      <c r="I156" s="257" t="s">
        <v>52</v>
      </c>
      <c r="J156" s="235" t="s">
        <v>151</v>
      </c>
      <c r="K156" s="235" t="s">
        <v>45</v>
      </c>
      <c r="L156" s="235" t="s">
        <v>152</v>
      </c>
      <c r="M156" s="235" t="s">
        <v>153</v>
      </c>
      <c r="N156" s="235" t="s">
        <v>154</v>
      </c>
      <c r="O156" s="233" t="s">
        <v>155</v>
      </c>
    </row>
    <row r="157" spans="2:31" ht="25.5" customHeight="1">
      <c r="B157" s="291"/>
      <c r="C157" s="292"/>
      <c r="D157" s="281"/>
      <c r="E157" s="262"/>
      <c r="F157" s="262"/>
      <c r="G157" s="281"/>
      <c r="H157" s="236"/>
      <c r="I157" s="258"/>
      <c r="J157" s="236"/>
      <c r="K157" s="236"/>
      <c r="L157" s="236"/>
      <c r="M157" s="236"/>
      <c r="N157" s="236"/>
      <c r="O157" s="234"/>
    </row>
    <row r="158" spans="2:31">
      <c r="B158" s="263" t="str">
        <f>IF(B125&lt;&gt;"",B125,"")</f>
        <v/>
      </c>
      <c r="C158" s="264"/>
      <c r="D158" s="143" t="str">
        <f>IF(D125&lt;&gt;"",D125,"")</f>
        <v/>
      </c>
      <c r="E158" s="113"/>
      <c r="F158" s="141"/>
      <c r="G158" s="113"/>
      <c r="H158" s="134">
        <f>E158*(1-F158)*G158</f>
        <v>0</v>
      </c>
      <c r="I158" s="117"/>
      <c r="J158" s="113"/>
      <c r="K158" s="113"/>
      <c r="L158" s="113"/>
      <c r="M158" s="113"/>
      <c r="N158" s="131"/>
      <c r="O158" s="127">
        <f>SUM(I158:N158)</f>
        <v>0</v>
      </c>
    </row>
    <row r="159" spans="2:31" ht="13.5" thickBot="1">
      <c r="B159" s="284" t="s">
        <v>12</v>
      </c>
      <c r="C159" s="285"/>
      <c r="D159" s="285"/>
      <c r="E159" s="285"/>
      <c r="F159" s="285"/>
      <c r="G159" s="286"/>
      <c r="H159" s="136">
        <f>SUM(H157:H158)</f>
        <v>0</v>
      </c>
      <c r="I159" s="136">
        <f t="shared" ref="I159:N159" si="20">SUM(I157:I158)</f>
        <v>0</v>
      </c>
      <c r="J159" s="136">
        <f t="shared" si="20"/>
        <v>0</v>
      </c>
      <c r="K159" s="136">
        <f t="shared" si="20"/>
        <v>0</v>
      </c>
      <c r="L159" s="136">
        <f t="shared" si="20"/>
        <v>0</v>
      </c>
      <c r="M159" s="136">
        <f t="shared" si="20"/>
        <v>0</v>
      </c>
      <c r="N159" s="136">
        <f t="shared" si="20"/>
        <v>0</v>
      </c>
      <c r="O159" s="128">
        <f>SUM(I159:N159)</f>
        <v>0</v>
      </c>
    </row>
    <row r="161" spans="2:18" ht="18.75" thickBot="1">
      <c r="B161" s="11" t="s">
        <v>193</v>
      </c>
    </row>
    <row r="162" spans="2:18" ht="13.5" customHeight="1">
      <c r="B162" s="287" t="s">
        <v>197</v>
      </c>
      <c r="C162" s="288"/>
      <c r="D162" s="265" t="s">
        <v>165</v>
      </c>
      <c r="E162" s="266"/>
      <c r="F162" s="266"/>
      <c r="G162" s="266"/>
      <c r="H162" s="267"/>
      <c r="I162" s="238" t="s">
        <v>265</v>
      </c>
      <c r="J162" s="239"/>
      <c r="K162" s="239"/>
      <c r="L162" s="239"/>
      <c r="M162" s="239"/>
      <c r="N162" s="239"/>
      <c r="O162" s="240"/>
      <c r="Q162" s="255" t="s">
        <v>180</v>
      </c>
      <c r="R162" s="253" t="s">
        <v>177</v>
      </c>
    </row>
    <row r="163" spans="2:18" ht="12.75" customHeight="1">
      <c r="B163" s="289"/>
      <c r="C163" s="290"/>
      <c r="D163" s="280" t="s">
        <v>167</v>
      </c>
      <c r="E163" s="269" t="s">
        <v>168</v>
      </c>
      <c r="F163" s="269" t="s">
        <v>204</v>
      </c>
      <c r="G163" s="280" t="s">
        <v>169</v>
      </c>
      <c r="H163" s="235" t="s">
        <v>158</v>
      </c>
      <c r="I163" s="257" t="s">
        <v>52</v>
      </c>
      <c r="J163" s="235" t="s">
        <v>151</v>
      </c>
      <c r="K163" s="235" t="s">
        <v>45</v>
      </c>
      <c r="L163" s="235" t="s">
        <v>152</v>
      </c>
      <c r="M163" s="235" t="s">
        <v>153</v>
      </c>
      <c r="N163" s="235" t="s">
        <v>154</v>
      </c>
      <c r="O163" s="233" t="s">
        <v>155</v>
      </c>
      <c r="Q163" s="256"/>
      <c r="R163" s="254"/>
    </row>
    <row r="164" spans="2:18" ht="25.5" customHeight="1" thickBot="1">
      <c r="B164" s="291"/>
      <c r="C164" s="292"/>
      <c r="D164" s="281"/>
      <c r="E164" s="262"/>
      <c r="F164" s="262"/>
      <c r="G164" s="281"/>
      <c r="H164" s="236"/>
      <c r="I164" s="258"/>
      <c r="J164" s="236"/>
      <c r="K164" s="236"/>
      <c r="L164" s="236"/>
      <c r="M164" s="236"/>
      <c r="N164" s="236"/>
      <c r="O164" s="234"/>
      <c r="Q164" s="116">
        <f>H145+H152+H159+H166-H112-H119-H126-H133</f>
        <v>138190.00675</v>
      </c>
      <c r="R164" s="129">
        <f>O145+V145+AC145+O152+V152+AC152+O159+V159+AC159+O166+V166+AC166-O112-V112-AC112-O119-V119-AC119-O126-V126-AC126-O133-V133-AC133</f>
        <v>722.79</v>
      </c>
    </row>
    <row r="165" spans="2:18">
      <c r="B165" s="263" t="str">
        <f>IF(B132&lt;&gt;"",B132,"")</f>
        <v/>
      </c>
      <c r="C165" s="264"/>
      <c r="D165" s="143" t="str">
        <f>IF(D132&lt;&gt;"",D132,"")</f>
        <v/>
      </c>
      <c r="E165" s="113"/>
      <c r="F165" s="141"/>
      <c r="G165" s="113"/>
      <c r="H165" s="134">
        <f>E165*(1-F165)*G165</f>
        <v>0</v>
      </c>
      <c r="I165" s="117"/>
      <c r="J165" s="113"/>
      <c r="K165" s="113"/>
      <c r="L165" s="113"/>
      <c r="M165" s="113"/>
      <c r="N165" s="131"/>
      <c r="O165" s="127">
        <f>SUM(I165:N165)</f>
        <v>0</v>
      </c>
    </row>
    <row r="166" spans="2:18" ht="13.5" thickBot="1">
      <c r="B166" s="284" t="s">
        <v>12</v>
      </c>
      <c r="C166" s="285"/>
      <c r="D166" s="285"/>
      <c r="E166" s="285"/>
      <c r="F166" s="285"/>
      <c r="G166" s="286"/>
      <c r="H166" s="136">
        <f>SUM(H164:H165)</f>
        <v>0</v>
      </c>
      <c r="I166" s="136">
        <f t="shared" ref="I166:N166" si="21">SUM(I164:I165)</f>
        <v>0</v>
      </c>
      <c r="J166" s="136">
        <f t="shared" si="21"/>
        <v>0</v>
      </c>
      <c r="K166" s="136">
        <f t="shared" si="21"/>
        <v>0</v>
      </c>
      <c r="L166" s="136">
        <f t="shared" si="21"/>
        <v>0</v>
      </c>
      <c r="M166" s="136">
        <f t="shared" si="21"/>
        <v>0</v>
      </c>
      <c r="N166" s="136">
        <f t="shared" si="21"/>
        <v>0</v>
      </c>
      <c r="O166" s="128">
        <f>SUM(I166:N166)</f>
        <v>0</v>
      </c>
    </row>
    <row r="168" spans="2:18" ht="18">
      <c r="B168" s="11" t="s">
        <v>146</v>
      </c>
    </row>
    <row r="169" spans="2:18">
      <c r="B169" s="107" t="s">
        <v>263</v>
      </c>
    </row>
    <row r="170" spans="2:18">
      <c r="B170" s="283" t="s">
        <v>217</v>
      </c>
      <c r="C170" s="283"/>
      <c r="D170" s="283"/>
      <c r="E170" s="283"/>
    </row>
    <row r="171" spans="2:18">
      <c r="B171" s="283" t="s">
        <v>218</v>
      </c>
      <c r="C171" s="283"/>
      <c r="D171" s="283"/>
      <c r="E171" s="283"/>
    </row>
    <row r="172" spans="2:18">
      <c r="B172" s="283" t="s">
        <v>219</v>
      </c>
      <c r="C172" s="283"/>
      <c r="D172" s="283"/>
      <c r="E172" s="283"/>
    </row>
    <row r="173" spans="2:18">
      <c r="B173" s="283" t="s">
        <v>220</v>
      </c>
      <c r="C173" s="283"/>
      <c r="D173" s="283"/>
      <c r="E173" s="283"/>
    </row>
    <row r="174" spans="2:18">
      <c r="B174" s="282" t="s">
        <v>147</v>
      </c>
      <c r="C174" s="282"/>
      <c r="D174" s="282"/>
      <c r="E174" s="282"/>
    </row>
    <row r="175" spans="2:18" ht="13.5" customHeight="1">
      <c r="H175" s="346" t="s">
        <v>179</v>
      </c>
      <c r="I175" s="346"/>
      <c r="J175" s="346"/>
    </row>
    <row r="176" spans="2:18" ht="18">
      <c r="B176" s="137" t="s">
        <v>178</v>
      </c>
      <c r="H176" s="347"/>
      <c r="I176" s="347"/>
      <c r="J176" s="347"/>
    </row>
    <row r="177" spans="2:11" ht="25.5">
      <c r="B177" s="278" t="s">
        <v>2</v>
      </c>
      <c r="C177" s="279"/>
      <c r="D177" s="19" t="s">
        <v>1</v>
      </c>
      <c r="E177" s="19" t="s">
        <v>0</v>
      </c>
      <c r="F177" s="20" t="s">
        <v>3</v>
      </c>
      <c r="G177" s="20" t="s">
        <v>4</v>
      </c>
      <c r="H177" s="275" t="s">
        <v>5</v>
      </c>
      <c r="I177" s="276"/>
      <c r="J177" s="276"/>
      <c r="K177" s="277"/>
    </row>
    <row r="178" spans="2:11">
      <c r="B178" s="273"/>
      <c r="C178" s="274"/>
      <c r="D178" s="16"/>
      <c r="E178" s="16"/>
      <c r="F178" s="16"/>
      <c r="G178" s="62"/>
      <c r="H178" s="270"/>
      <c r="I178" s="271"/>
      <c r="J178" s="271"/>
      <c r="K178" s="272"/>
    </row>
  </sheetData>
  <sheetProtection sheet="1" objects="1" scenarios="1"/>
  <mergeCells count="238">
    <mergeCell ref="I149:I150"/>
    <mergeCell ref="B110:C110"/>
    <mergeCell ref="B143:C143"/>
    <mergeCell ref="F163:F164"/>
    <mergeCell ref="G163:G164"/>
    <mergeCell ref="D72:N72"/>
    <mergeCell ref="D81:N81"/>
    <mergeCell ref="B106:C106"/>
    <mergeCell ref="B139:C139"/>
    <mergeCell ref="B107:C107"/>
    <mergeCell ref="B140:C140"/>
    <mergeCell ref="B108:C108"/>
    <mergeCell ref="B141:C141"/>
    <mergeCell ref="E156:E157"/>
    <mergeCell ref="F156:F157"/>
    <mergeCell ref="J137:J138"/>
    <mergeCell ref="K137:K138"/>
    <mergeCell ref="B144:C144"/>
    <mergeCell ref="B145:G145"/>
    <mergeCell ref="E137:E138"/>
    <mergeCell ref="F137:F138"/>
    <mergeCell ref="G137:G138"/>
    <mergeCell ref="H137:H138"/>
    <mergeCell ref="F116:F117"/>
    <mergeCell ref="N116:N117"/>
    <mergeCell ref="H175:J176"/>
    <mergeCell ref="B165:C165"/>
    <mergeCell ref="B166:G166"/>
    <mergeCell ref="O163:O164"/>
    <mergeCell ref="J163:J164"/>
    <mergeCell ref="K163:K164"/>
    <mergeCell ref="D163:D164"/>
    <mergeCell ref="E163:E164"/>
    <mergeCell ref="J149:J150"/>
    <mergeCell ref="K149:K150"/>
    <mergeCell ref="B151:C151"/>
    <mergeCell ref="B162:C164"/>
    <mergeCell ref="D162:H162"/>
    <mergeCell ref="I162:O162"/>
    <mergeCell ref="B155:C157"/>
    <mergeCell ref="D155:H155"/>
    <mergeCell ref="I155:O155"/>
    <mergeCell ref="D156:D157"/>
    <mergeCell ref="D149:D150"/>
    <mergeCell ref="E149:E150"/>
    <mergeCell ref="F149:F150"/>
    <mergeCell ref="G149:G150"/>
    <mergeCell ref="H149:H150"/>
    <mergeCell ref="B112:G112"/>
    <mergeCell ref="D116:D117"/>
    <mergeCell ref="D115:H115"/>
    <mergeCell ref="M116:M117"/>
    <mergeCell ref="K116:K117"/>
    <mergeCell ref="B115:C117"/>
    <mergeCell ref="H104:H105"/>
    <mergeCell ref="B109:C109"/>
    <mergeCell ref="E104:E105"/>
    <mergeCell ref="F104:F105"/>
    <mergeCell ref="G104:G105"/>
    <mergeCell ref="G116:G117"/>
    <mergeCell ref="H116:H117"/>
    <mergeCell ref="L116:L117"/>
    <mergeCell ref="B98:C98"/>
    <mergeCell ref="B97:C97"/>
    <mergeCell ref="B94:C94"/>
    <mergeCell ref="I113:J114"/>
    <mergeCell ref="B111:C111"/>
    <mergeCell ref="B96:C96"/>
    <mergeCell ref="B103:C105"/>
    <mergeCell ref="I104:I105"/>
    <mergeCell ref="J104:J105"/>
    <mergeCell ref="D103:H103"/>
    <mergeCell ref="L104:L105"/>
    <mergeCell ref="I116:I117"/>
    <mergeCell ref="H101:J102"/>
    <mergeCell ref="I103:O103"/>
    <mergeCell ref="M104:M105"/>
    <mergeCell ref="N104:N105"/>
    <mergeCell ref="O104:O105"/>
    <mergeCell ref="I115:O115"/>
    <mergeCell ref="O116:O117"/>
    <mergeCell ref="J116:J117"/>
    <mergeCell ref="E116:E117"/>
    <mergeCell ref="D104:D105"/>
    <mergeCell ref="B92:C93"/>
    <mergeCell ref="F71:G71"/>
    <mergeCell ref="D69:F69"/>
    <mergeCell ref="G69:H69"/>
    <mergeCell ref="B77:C77"/>
    <mergeCell ref="B78:C78"/>
    <mergeCell ref="B85:C85"/>
    <mergeCell ref="B75:C75"/>
    <mergeCell ref="B76:C76"/>
    <mergeCell ref="B81:C83"/>
    <mergeCell ref="D65:F65"/>
    <mergeCell ref="D64:F64"/>
    <mergeCell ref="D66:F66"/>
    <mergeCell ref="D67:F67"/>
    <mergeCell ref="K92:K93"/>
    <mergeCell ref="K94:K95"/>
    <mergeCell ref="D92:D93"/>
    <mergeCell ref="G92:G93"/>
    <mergeCell ref="E92:E93"/>
    <mergeCell ref="H92:I92"/>
    <mergeCell ref="F92:F93"/>
    <mergeCell ref="B80:D80"/>
    <mergeCell ref="B84:C84"/>
    <mergeCell ref="B68:C68"/>
    <mergeCell ref="B72:C74"/>
    <mergeCell ref="B71:D71"/>
    <mergeCell ref="D68:F68"/>
    <mergeCell ref="B66:C66"/>
    <mergeCell ref="B67:C67"/>
    <mergeCell ref="B79:C79"/>
    <mergeCell ref="B86:C86"/>
    <mergeCell ref="B89:C89"/>
    <mergeCell ref="B87:C87"/>
    <mergeCell ref="B95:C95"/>
    <mergeCell ref="B6:D6"/>
    <mergeCell ref="B148:C150"/>
    <mergeCell ref="H47:K47"/>
    <mergeCell ref="E47:G47"/>
    <mergeCell ref="B47:D47"/>
    <mergeCell ref="B48:D50"/>
    <mergeCell ref="E50:G50"/>
    <mergeCell ref="E48:G48"/>
    <mergeCell ref="E49:G49"/>
    <mergeCell ref="G19:I19"/>
    <mergeCell ref="B10:E10"/>
    <mergeCell ref="B11:E11"/>
    <mergeCell ref="E53:G53"/>
    <mergeCell ref="B51:D53"/>
    <mergeCell ref="E51:G51"/>
    <mergeCell ref="E52:G52"/>
    <mergeCell ref="B19:C19"/>
    <mergeCell ref="B12:K12"/>
    <mergeCell ref="C39:F39"/>
    <mergeCell ref="I39:L39"/>
    <mergeCell ref="B132:C132"/>
    <mergeCell ref="B133:G133"/>
    <mergeCell ref="B136:C138"/>
    <mergeCell ref="D136:H136"/>
    <mergeCell ref="B63:C63"/>
    <mergeCell ref="B64:C64"/>
    <mergeCell ref="B60:C60"/>
    <mergeCell ref="B61:C61"/>
    <mergeCell ref="D60:F60"/>
    <mergeCell ref="F130:F131"/>
    <mergeCell ref="H178:K178"/>
    <mergeCell ref="B178:C178"/>
    <mergeCell ref="H177:K177"/>
    <mergeCell ref="B177:C177"/>
    <mergeCell ref="D137:D138"/>
    <mergeCell ref="B174:E174"/>
    <mergeCell ref="B170:E170"/>
    <mergeCell ref="B173:E173"/>
    <mergeCell ref="D148:H148"/>
    <mergeCell ref="B152:G152"/>
    <mergeCell ref="G156:G157"/>
    <mergeCell ref="H156:H157"/>
    <mergeCell ref="B159:G159"/>
    <mergeCell ref="B171:E171"/>
    <mergeCell ref="B172:E172"/>
    <mergeCell ref="B129:C131"/>
    <mergeCell ref="D130:D131"/>
    <mergeCell ref="E130:E131"/>
    <mergeCell ref="B118:C118"/>
    <mergeCell ref="B125:C125"/>
    <mergeCell ref="G130:G131"/>
    <mergeCell ref="H130:H131"/>
    <mergeCell ref="J130:J131"/>
    <mergeCell ref="I130:I131"/>
    <mergeCell ref="H123:H124"/>
    <mergeCell ref="I123:I124"/>
    <mergeCell ref="H163:H164"/>
    <mergeCell ref="I163:I164"/>
    <mergeCell ref="B158:C158"/>
    <mergeCell ref="D129:H129"/>
    <mergeCell ref="B142:C142"/>
    <mergeCell ref="D122:H122"/>
    <mergeCell ref="B126:G126"/>
    <mergeCell ref="I122:O122"/>
    <mergeCell ref="L123:L124"/>
    <mergeCell ref="B119:G119"/>
    <mergeCell ref="H120:J121"/>
    <mergeCell ref="D123:D124"/>
    <mergeCell ref="B122:C124"/>
    <mergeCell ref="G123:G124"/>
    <mergeCell ref="E123:E124"/>
    <mergeCell ref="F123:F124"/>
    <mergeCell ref="L163:L164"/>
    <mergeCell ref="M163:M164"/>
    <mergeCell ref="K104:K105"/>
    <mergeCell ref="R162:R163"/>
    <mergeCell ref="Q162:Q163"/>
    <mergeCell ref="N163:N164"/>
    <mergeCell ref="I148:O148"/>
    <mergeCell ref="L149:L150"/>
    <mergeCell ref="J123:J124"/>
    <mergeCell ref="O156:O157"/>
    <mergeCell ref="L156:L157"/>
    <mergeCell ref="O149:O150"/>
    <mergeCell ref="O123:O124"/>
    <mergeCell ref="M137:M138"/>
    <mergeCell ref="I129:O129"/>
    <mergeCell ref="I137:I138"/>
    <mergeCell ref="M149:M150"/>
    <mergeCell ref="N149:N150"/>
    <mergeCell ref="I156:I157"/>
    <mergeCell ref="J156:J157"/>
    <mergeCell ref="K156:K157"/>
    <mergeCell ref="N130:N131"/>
    <mergeCell ref="O137:O138"/>
    <mergeCell ref="M130:M131"/>
    <mergeCell ref="O130:O131"/>
    <mergeCell ref="L130:L131"/>
    <mergeCell ref="K130:K131"/>
    <mergeCell ref="H16:I16"/>
    <mergeCell ref="D16:F16"/>
    <mergeCell ref="M156:M157"/>
    <mergeCell ref="N156:N157"/>
    <mergeCell ref="K123:K124"/>
    <mergeCell ref="N123:N124"/>
    <mergeCell ref="M123:M124"/>
    <mergeCell ref="N137:N138"/>
    <mergeCell ref="I136:O136"/>
    <mergeCell ref="L137:L138"/>
    <mergeCell ref="B54:D56"/>
    <mergeCell ref="E54:G54"/>
    <mergeCell ref="E55:G55"/>
    <mergeCell ref="E56:G56"/>
    <mergeCell ref="D59:F59"/>
    <mergeCell ref="B65:C65"/>
    <mergeCell ref="B59:C59"/>
    <mergeCell ref="D61:F61"/>
    <mergeCell ref="D62:F62"/>
    <mergeCell ref="D63:F63"/>
    <mergeCell ref="B62:C62"/>
  </mergeCells>
  <phoneticPr fontId="39" type="noConversion"/>
  <printOptions horizontalCentered="1" verticalCentered="1"/>
  <pageMargins left="0.39370078740157483" right="0.39370078740157483" top="0.25" bottom="0.25" header="0" footer="0"/>
  <pageSetup scale="58" orientation="landscape" horizontalDpi="300" verticalDpi="300" r:id="rId1"/>
  <headerFooter alignWithMargins="0">
    <oddFooter>&amp;L&amp;D&amp;RPágina &amp;P de &amp;N</oddFooter>
  </headerFooter>
  <rowBreaks count="3" manualBreakCount="3">
    <brk id="27" max="22" man="1"/>
    <brk id="100" max="22" man="1"/>
    <brk id="134" max="22" man="1"/>
  </rowBreaks>
  <drawing r:id="rId2"/>
  <legacyDrawing r:id="rId3"/>
  <controls>
    <control shapeId="1212" r:id="rId4" name="ComboBox3"/>
    <control shapeId="1208" r:id="rId5" name="ComboBox2"/>
    <control shapeId="1207" r:id="rId6" name="ComboBox1"/>
    <control shapeId="1110" r:id="rId7" name="TextBox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8"/>
  <dimension ref="B1:J42"/>
  <sheetViews>
    <sheetView showGridLines="0" showRowColHeaders="0" workbookViewId="0">
      <pane ySplit="3" topLeftCell="A16" activePane="bottomLeft" state="frozen"/>
      <selection activeCell="F20" sqref="F20"/>
      <selection pane="bottomLeft" activeCell="G29" sqref="G29"/>
    </sheetView>
  </sheetViews>
  <sheetFormatPr baseColWidth="10" defaultRowHeight="12.75"/>
  <cols>
    <col min="1" max="1" width="0.7109375" customWidth="1"/>
    <col min="2" max="2" width="12.42578125" customWidth="1"/>
    <col min="3" max="10" width="10.7109375" customWidth="1"/>
  </cols>
  <sheetData>
    <row r="1" spans="2:10" ht="13.5" customHeight="1"/>
    <row r="2" spans="2:10" ht="13.5" customHeight="1">
      <c r="B2" s="1"/>
      <c r="C2" s="1"/>
      <c r="D2" s="1"/>
      <c r="E2" s="1"/>
      <c r="F2" s="1"/>
      <c r="G2" s="1"/>
      <c r="H2" s="1"/>
      <c r="I2" s="1"/>
      <c r="J2" s="1"/>
    </row>
    <row r="3" spans="2:10" ht="40.5" customHeight="1">
      <c r="B3" s="2"/>
      <c r="C3" s="2"/>
      <c r="D3" s="2"/>
      <c r="E3" s="2"/>
      <c r="F3" s="2"/>
      <c r="G3" s="2"/>
      <c r="H3" s="2"/>
      <c r="I3" s="2"/>
      <c r="J3" s="2"/>
    </row>
    <row r="4" spans="2:10" ht="20.25">
      <c r="B4" s="9" t="s">
        <v>266</v>
      </c>
      <c r="E4" s="12"/>
      <c r="F4" s="13"/>
      <c r="I4" s="7"/>
    </row>
    <row r="5" spans="2:10" ht="16.5" customHeight="1">
      <c r="B5" s="11" t="s">
        <v>261</v>
      </c>
    </row>
    <row r="13" spans="2:10" ht="18">
      <c r="B13" s="11" t="s">
        <v>19</v>
      </c>
    </row>
    <row r="21" spans="2:7" ht="18">
      <c r="B21" s="11" t="s">
        <v>20</v>
      </c>
    </row>
    <row r="29" spans="2:7" ht="18.75" thickBot="1">
      <c r="B29" s="11" t="s">
        <v>21</v>
      </c>
      <c r="D29" s="6"/>
      <c r="F29" s="6">
        <v>1</v>
      </c>
    </row>
    <row r="30" spans="2:7" ht="13.5" thickBot="1">
      <c r="B30" s="357" t="s">
        <v>6</v>
      </c>
      <c r="C30" s="357"/>
      <c r="D30" s="357" t="s">
        <v>2</v>
      </c>
      <c r="E30" s="355" t="s">
        <v>1</v>
      </c>
      <c r="F30" s="353" t="s">
        <v>7</v>
      </c>
      <c r="G30" s="354"/>
    </row>
    <row r="31" spans="2:7" ht="13.5" thickBot="1">
      <c r="B31" s="357"/>
      <c r="C31" s="357"/>
      <c r="D31" s="357"/>
      <c r="E31" s="356"/>
      <c r="F31" s="21">
        <v>0</v>
      </c>
      <c r="G31" s="21" t="s">
        <v>8</v>
      </c>
    </row>
    <row r="32" spans="2:7" ht="13.5" thickBot="1">
      <c r="B32" s="358" t="s">
        <v>285</v>
      </c>
      <c r="C32" s="359"/>
      <c r="D32" s="15"/>
      <c r="E32" s="232" t="s">
        <v>282</v>
      </c>
      <c r="F32" s="15">
        <v>1</v>
      </c>
      <c r="G32" s="18">
        <f t="shared" ref="G32:G40" si="0">SUM(F32:F32)</f>
        <v>1</v>
      </c>
    </row>
    <row r="33" spans="2:8" ht="13.5" thickBot="1">
      <c r="B33" s="360" t="s">
        <v>226</v>
      </c>
      <c r="C33" s="359"/>
      <c r="D33" s="15"/>
      <c r="E33" s="232" t="s">
        <v>282</v>
      </c>
      <c r="F33" s="15">
        <v>1</v>
      </c>
      <c r="G33" s="18">
        <f t="shared" si="0"/>
        <v>1</v>
      </c>
    </row>
    <row r="34" spans="2:8" ht="13.5" thickBot="1">
      <c r="B34" s="360" t="s">
        <v>227</v>
      </c>
      <c r="C34" s="359"/>
      <c r="D34" s="15"/>
      <c r="E34" s="232" t="s">
        <v>283</v>
      </c>
      <c r="F34" s="15">
        <v>3500</v>
      </c>
      <c r="G34" s="18">
        <f t="shared" si="0"/>
        <v>3500</v>
      </c>
    </row>
    <row r="35" spans="2:8" ht="13.5" thickBot="1">
      <c r="B35" s="360" t="s">
        <v>228</v>
      </c>
      <c r="C35" s="359"/>
      <c r="D35" s="15"/>
      <c r="E35" s="15"/>
      <c r="F35" s="15"/>
      <c r="G35" s="18">
        <f t="shared" si="0"/>
        <v>0</v>
      </c>
    </row>
    <row r="36" spans="2:8" ht="13.5" thickBot="1">
      <c r="B36" s="360" t="s">
        <v>229</v>
      </c>
      <c r="C36" s="359"/>
      <c r="D36" s="15"/>
      <c r="E36" s="15"/>
      <c r="F36" s="15"/>
      <c r="G36" s="18">
        <f t="shared" si="0"/>
        <v>0</v>
      </c>
    </row>
    <row r="37" spans="2:8" ht="13.5" thickBot="1">
      <c r="B37" s="360" t="s">
        <v>230</v>
      </c>
      <c r="C37" s="359"/>
      <c r="D37" s="15"/>
      <c r="E37" s="232" t="s">
        <v>282</v>
      </c>
      <c r="F37" s="15">
        <v>1</v>
      </c>
      <c r="G37" s="18">
        <f t="shared" si="0"/>
        <v>1</v>
      </c>
    </row>
    <row r="38" spans="2:8" ht="13.5" thickBot="1">
      <c r="B38" s="360" t="s">
        <v>231</v>
      </c>
      <c r="C38" s="359"/>
      <c r="D38" s="15"/>
      <c r="E38" s="15"/>
      <c r="F38" s="15"/>
      <c r="G38" s="18">
        <f t="shared" si="0"/>
        <v>0</v>
      </c>
    </row>
    <row r="39" spans="2:8" ht="13.5" thickBot="1">
      <c r="B39" s="360" t="s">
        <v>232</v>
      </c>
      <c r="C39" s="359"/>
      <c r="D39" s="15"/>
      <c r="E39" s="232" t="s">
        <v>284</v>
      </c>
      <c r="F39" s="15">
        <v>1</v>
      </c>
      <c r="G39" s="18">
        <f t="shared" si="0"/>
        <v>1</v>
      </c>
    </row>
    <row r="40" spans="2:8" ht="13.5" thickBot="1">
      <c r="B40" s="360" t="s">
        <v>10</v>
      </c>
      <c r="C40" s="359"/>
      <c r="D40" s="15"/>
      <c r="E40" s="15"/>
      <c r="F40" s="15"/>
      <c r="G40" s="18">
        <f t="shared" si="0"/>
        <v>0</v>
      </c>
    </row>
    <row r="42" spans="2:8">
      <c r="H42" s="7"/>
    </row>
  </sheetData>
  <mergeCells count="13">
    <mergeCell ref="B40:C40"/>
    <mergeCell ref="B39:C39"/>
    <mergeCell ref="B38:C38"/>
    <mergeCell ref="B37:C37"/>
    <mergeCell ref="B33:C33"/>
    <mergeCell ref="B36:C36"/>
    <mergeCell ref="B35:C35"/>
    <mergeCell ref="B34:C34"/>
    <mergeCell ref="F30:G30"/>
    <mergeCell ref="E30:E31"/>
    <mergeCell ref="B30:C31"/>
    <mergeCell ref="D30:D31"/>
    <mergeCell ref="B32:C32"/>
  </mergeCells>
  <phoneticPr fontId="39" type="noConversion"/>
  <printOptions horizontalCentered="1"/>
  <pageMargins left="0.75" right="0.75" top="1" bottom="1" header="0" footer="0"/>
  <pageSetup scale="88" orientation="landscape" horizontalDpi="300" verticalDpi="300" r:id="rId1"/>
  <headerFooter alignWithMargins="0">
    <oddFooter>&amp;L&amp;D&amp;RPágina &amp;P de 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3"/>
  <dimension ref="A1:U159"/>
  <sheetViews>
    <sheetView showGridLines="0" showRowColHeaders="0" zoomScale="90" zoomScaleNormal="90" workbookViewId="0">
      <pane ySplit="3" topLeftCell="A91" activePane="bottomLeft" state="frozen"/>
      <selection activeCell="C12" sqref="C12"/>
      <selection pane="bottomLeft" activeCell="D89" sqref="D89"/>
    </sheetView>
  </sheetViews>
  <sheetFormatPr baseColWidth="10" defaultRowHeight="12.75"/>
  <cols>
    <col min="1" max="1" width="0.7109375" customWidth="1"/>
    <col min="3" max="3" width="20.42578125" customWidth="1"/>
  </cols>
  <sheetData>
    <row r="1" spans="2:15" ht="13.5" customHeight="1">
      <c r="B1" s="189" t="b">
        <v>0</v>
      </c>
      <c r="C1" s="204"/>
      <c r="D1" s="204"/>
      <c r="E1" s="204"/>
      <c r="F1" s="204"/>
      <c r="G1" s="204"/>
    </row>
    <row r="2" spans="2:15" ht="13.5" customHeight="1">
      <c r="B2" s="204"/>
      <c r="C2" s="204"/>
      <c r="D2" s="204"/>
      <c r="E2" s="204"/>
      <c r="F2" s="204"/>
      <c r="G2" s="204"/>
    </row>
    <row r="3" spans="2:15" ht="40.5" customHeight="1">
      <c r="B3" s="204"/>
      <c r="C3" s="204"/>
      <c r="D3" s="204"/>
      <c r="E3" s="204"/>
      <c r="F3" s="204"/>
      <c r="G3" s="204"/>
    </row>
    <row r="4" spans="2:15" ht="20.25">
      <c r="B4" s="9" t="s">
        <v>22</v>
      </c>
    </row>
    <row r="5" spans="2:15" ht="13.5" customHeight="1">
      <c r="B5" s="389" t="s">
        <v>48</v>
      </c>
      <c r="C5" s="389"/>
      <c r="D5" s="389"/>
      <c r="E5" s="175">
        <v>0.12809999999999999</v>
      </c>
    </row>
    <row r="6" spans="2:15" ht="13.5" customHeight="1">
      <c r="B6" s="9"/>
    </row>
    <row r="7" spans="2:15" ht="26.25" customHeight="1" thickBot="1">
      <c r="B7" s="172" t="s">
        <v>212</v>
      </c>
    </row>
    <row r="8" spans="2:15" ht="42" customHeight="1" thickBot="1">
      <c r="B8" s="146" t="s">
        <v>126</v>
      </c>
      <c r="C8" s="188"/>
      <c r="D8" s="146" t="s">
        <v>256</v>
      </c>
      <c r="E8" s="187">
        <v>7</v>
      </c>
      <c r="G8" s="171" t="s">
        <v>267</v>
      </c>
      <c r="H8" s="173">
        <v>0.5</v>
      </c>
    </row>
    <row r="9" spans="2:15" ht="13.5" thickBot="1">
      <c r="D9" s="2"/>
    </row>
    <row r="10" spans="2:15" ht="13.5" thickBot="1">
      <c r="B10" s="397" t="s">
        <v>171</v>
      </c>
      <c r="C10" s="398"/>
      <c r="D10" s="392" t="s">
        <v>9</v>
      </c>
      <c r="E10" s="393"/>
      <c r="F10" s="393"/>
      <c r="G10" s="393"/>
      <c r="H10" s="393"/>
      <c r="I10" s="393"/>
      <c r="J10" s="393"/>
      <c r="K10" s="393"/>
      <c r="L10" s="393"/>
      <c r="M10" s="393"/>
      <c r="N10" s="393"/>
      <c r="O10" s="394"/>
    </row>
    <row r="11" spans="2:15">
      <c r="B11" s="399"/>
      <c r="C11" s="400"/>
      <c r="D11" s="78">
        <v>0</v>
      </c>
      <c r="E11" s="78">
        <f t="shared" ref="E11:N11" si="0">D11+1</f>
        <v>1</v>
      </c>
      <c r="F11" s="78">
        <f t="shared" si="0"/>
        <v>2</v>
      </c>
      <c r="G11" s="78">
        <f t="shared" si="0"/>
        <v>3</v>
      </c>
      <c r="H11" s="78">
        <f t="shared" si="0"/>
        <v>4</v>
      </c>
      <c r="I11" s="78">
        <f t="shared" si="0"/>
        <v>5</v>
      </c>
      <c r="J11" s="78">
        <f t="shared" si="0"/>
        <v>6</v>
      </c>
      <c r="K11" s="78">
        <f t="shared" si="0"/>
        <v>7</v>
      </c>
      <c r="L11" s="78">
        <f t="shared" si="0"/>
        <v>8</v>
      </c>
      <c r="M11" s="78">
        <f t="shared" si="0"/>
        <v>9</v>
      </c>
      <c r="N11" s="78">
        <f t="shared" si="0"/>
        <v>10</v>
      </c>
      <c r="O11" s="401" t="s">
        <v>8</v>
      </c>
    </row>
    <row r="12" spans="2:15">
      <c r="B12" s="399"/>
      <c r="C12" s="400"/>
      <c r="D12" s="148">
        <v>2011</v>
      </c>
      <c r="E12" s="148">
        <f t="shared" ref="E12:N12" si="1">D12+1</f>
        <v>2012</v>
      </c>
      <c r="F12" s="148">
        <f t="shared" si="1"/>
        <v>2013</v>
      </c>
      <c r="G12" s="148">
        <f t="shared" si="1"/>
        <v>2014</v>
      </c>
      <c r="H12" s="148">
        <f t="shared" si="1"/>
        <v>2015</v>
      </c>
      <c r="I12" s="148">
        <f t="shared" si="1"/>
        <v>2016</v>
      </c>
      <c r="J12" s="148">
        <f t="shared" si="1"/>
        <v>2017</v>
      </c>
      <c r="K12" s="148">
        <f t="shared" si="1"/>
        <v>2018</v>
      </c>
      <c r="L12" s="148">
        <f t="shared" si="1"/>
        <v>2019</v>
      </c>
      <c r="M12" s="148">
        <f t="shared" si="1"/>
        <v>2020</v>
      </c>
      <c r="N12" s="148">
        <f t="shared" si="1"/>
        <v>2021</v>
      </c>
      <c r="O12" s="401"/>
    </row>
    <row r="13" spans="2:15">
      <c r="B13" s="152"/>
      <c r="C13" s="150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3"/>
    </row>
    <row r="14" spans="2:15">
      <c r="B14" s="395" t="str">
        <f>IF(PREPARACION!B106&lt;&gt;"",PREPARACION!B106,"")</f>
        <v>Haba</v>
      </c>
      <c r="C14" s="396"/>
      <c r="D14" s="149">
        <v>0</v>
      </c>
      <c r="E14" s="149">
        <f t="shared" ref="E14:E22" si="2">F14*IndiceDeImpacto</f>
        <v>18902.636874999997</v>
      </c>
      <c r="F14" s="149">
        <f>PREPARACION!$H139-PREPARACION!$H106</f>
        <v>37805.273749999993</v>
      </c>
      <c r="G14" s="149">
        <f>PREPARACION!$H139-PREPARACION!$H106</f>
        <v>37805.273749999993</v>
      </c>
      <c r="H14" s="149">
        <f>PREPARACION!$H139-PREPARACION!$H106</f>
        <v>37805.273749999993</v>
      </c>
      <c r="I14" s="149">
        <f>PREPARACION!$H139-PREPARACION!$H106</f>
        <v>37805.273749999993</v>
      </c>
      <c r="J14" s="149">
        <f>PREPARACION!$H139-PREPARACION!$H106</f>
        <v>37805.273749999993</v>
      </c>
      <c r="K14" s="149">
        <f>PREPARACION!$H139-PREPARACION!$H106</f>
        <v>37805.273749999993</v>
      </c>
      <c r="L14" s="149">
        <f>PREPARACION!$H139-PREPARACION!$H106</f>
        <v>37805.273749999993</v>
      </c>
      <c r="M14" s="149">
        <f>PREPARACION!$H139-PREPARACION!$H106</f>
        <v>37805.273749999993</v>
      </c>
      <c r="N14" s="149">
        <f>PREPARACION!$H139-PREPARACION!$H106</f>
        <v>37805.273749999993</v>
      </c>
      <c r="O14" s="154">
        <f t="shared" ref="O14:O24" si="3">SUM(D14:N14)</f>
        <v>359150.10062499996</v>
      </c>
    </row>
    <row r="15" spans="2:15">
      <c r="B15" s="395" t="str">
        <f>IF(PREPARACION!B107&lt;&gt;"",PREPARACION!B107,"")</f>
        <v>Lechuga 1</v>
      </c>
      <c r="C15" s="396"/>
      <c r="D15" s="149">
        <v>0</v>
      </c>
      <c r="E15" s="149">
        <f t="shared" si="2"/>
        <v>8205.8624999999993</v>
      </c>
      <c r="F15" s="149">
        <f>PREPARACION!$H140-PREPARACION!$H107</f>
        <v>16411.724999999999</v>
      </c>
      <c r="G15" s="149">
        <f>PREPARACION!$H140-PREPARACION!$H107</f>
        <v>16411.724999999999</v>
      </c>
      <c r="H15" s="149">
        <f>PREPARACION!$H140-PREPARACION!$H107</f>
        <v>16411.724999999999</v>
      </c>
      <c r="I15" s="149">
        <f>PREPARACION!$H140-PREPARACION!$H107</f>
        <v>16411.724999999999</v>
      </c>
      <c r="J15" s="149">
        <f>PREPARACION!$H140-PREPARACION!$H107</f>
        <v>16411.724999999999</v>
      </c>
      <c r="K15" s="149">
        <f>PREPARACION!$H140-PREPARACION!$H107</f>
        <v>16411.724999999999</v>
      </c>
      <c r="L15" s="149">
        <f>PREPARACION!$H140-PREPARACION!$H107</f>
        <v>16411.724999999999</v>
      </c>
      <c r="M15" s="149">
        <f>PREPARACION!$H140-PREPARACION!$H107</f>
        <v>16411.724999999999</v>
      </c>
      <c r="N15" s="149">
        <f>PREPARACION!$H140-PREPARACION!$H107</f>
        <v>16411.724999999999</v>
      </c>
      <c r="O15" s="154">
        <f t="shared" si="3"/>
        <v>155911.38750000001</v>
      </c>
    </row>
    <row r="16" spans="2:15">
      <c r="B16" s="395" t="str">
        <f>IF(PREPARACION!B108&lt;&gt;"",PREPARACION!B108,"")</f>
        <v>Lechuga 2</v>
      </c>
      <c r="C16" s="396"/>
      <c r="D16" s="149">
        <v>0</v>
      </c>
      <c r="E16" s="149">
        <f t="shared" si="2"/>
        <v>8289.6524999999983</v>
      </c>
      <c r="F16" s="149">
        <f>PREPARACION!$H141-PREPARACION!$H108</f>
        <v>16579.304999999997</v>
      </c>
      <c r="G16" s="149">
        <f>PREPARACION!$H141-PREPARACION!$H108</f>
        <v>16579.304999999997</v>
      </c>
      <c r="H16" s="149">
        <f>PREPARACION!$H141-PREPARACION!$H108</f>
        <v>16579.304999999997</v>
      </c>
      <c r="I16" s="149">
        <f>PREPARACION!$H141-PREPARACION!$H108</f>
        <v>16579.304999999997</v>
      </c>
      <c r="J16" s="149">
        <f>PREPARACION!$H141-PREPARACION!$H108</f>
        <v>16579.304999999997</v>
      </c>
      <c r="K16" s="149">
        <f>PREPARACION!$H141-PREPARACION!$H108</f>
        <v>16579.304999999997</v>
      </c>
      <c r="L16" s="149">
        <f>PREPARACION!$H141-PREPARACION!$H108</f>
        <v>16579.304999999997</v>
      </c>
      <c r="M16" s="149">
        <f>PREPARACION!$H141-PREPARACION!$H108</f>
        <v>16579.304999999997</v>
      </c>
      <c r="N16" s="149">
        <f>PREPARACION!$H141-PREPARACION!$H108</f>
        <v>16579.304999999997</v>
      </c>
      <c r="O16" s="154">
        <f t="shared" si="3"/>
        <v>157503.39749999996</v>
      </c>
    </row>
    <row r="17" spans="2:15">
      <c r="B17" s="395" t="str">
        <f>IF(PREPARACION!B109&lt;&gt;"",PREPARACION!B109,"")</f>
        <v>Papa</v>
      </c>
      <c r="C17" s="396"/>
      <c r="D17" s="149">
        <v>0</v>
      </c>
      <c r="E17" s="149">
        <f t="shared" si="2"/>
        <v>10979.074000000001</v>
      </c>
      <c r="F17" s="149">
        <f>PREPARACION!$H142-PREPARACION!$H109</f>
        <v>21958.148000000001</v>
      </c>
      <c r="G17" s="149">
        <f>PREPARACION!$H142-PREPARACION!$H109</f>
        <v>21958.148000000001</v>
      </c>
      <c r="H17" s="149">
        <f>PREPARACION!$H142-PREPARACION!$H109</f>
        <v>21958.148000000001</v>
      </c>
      <c r="I17" s="149">
        <f>PREPARACION!$H142-PREPARACION!$H109</f>
        <v>21958.148000000001</v>
      </c>
      <c r="J17" s="149">
        <f>PREPARACION!$H142-PREPARACION!$H109</f>
        <v>21958.148000000001</v>
      </c>
      <c r="K17" s="149">
        <f>PREPARACION!$H142-PREPARACION!$H109</f>
        <v>21958.148000000001</v>
      </c>
      <c r="L17" s="149">
        <f>PREPARACION!$H142-PREPARACION!$H109</f>
        <v>21958.148000000001</v>
      </c>
      <c r="M17" s="149">
        <f>PREPARACION!$H142-PREPARACION!$H109</f>
        <v>21958.148000000001</v>
      </c>
      <c r="N17" s="149">
        <f>PREPARACION!$H142-PREPARACION!$H109</f>
        <v>21958.148000000001</v>
      </c>
      <c r="O17" s="154">
        <f t="shared" si="3"/>
        <v>208602.40599999996</v>
      </c>
    </row>
    <row r="18" spans="2:15">
      <c r="B18" s="395" t="str">
        <f>IF(PREPARACION!B110&lt;&gt;"",PREPARACION!B110,"")</f>
        <v>Arveja</v>
      </c>
      <c r="C18" s="396"/>
      <c r="D18" s="149">
        <v>0</v>
      </c>
      <c r="E18" s="149">
        <f t="shared" si="2"/>
        <v>5977.4</v>
      </c>
      <c r="F18" s="149">
        <f>PREPARACION!$H143-PREPARACION!$H110</f>
        <v>11954.8</v>
      </c>
      <c r="G18" s="149">
        <f>PREPARACION!$H143-PREPARACION!$H110</f>
        <v>11954.8</v>
      </c>
      <c r="H18" s="149">
        <f>PREPARACION!$H143-PREPARACION!$H110</f>
        <v>11954.8</v>
      </c>
      <c r="I18" s="149">
        <f>PREPARACION!$H143-PREPARACION!$H110</f>
        <v>11954.8</v>
      </c>
      <c r="J18" s="149">
        <f>PREPARACION!$H143-PREPARACION!$H110</f>
        <v>11954.8</v>
      </c>
      <c r="K18" s="149">
        <f>PREPARACION!$H143-PREPARACION!$H110</f>
        <v>11954.8</v>
      </c>
      <c r="L18" s="149">
        <f>PREPARACION!$H143-PREPARACION!$H110</f>
        <v>11954.8</v>
      </c>
      <c r="M18" s="149">
        <f>PREPARACION!$H143-PREPARACION!$H110</f>
        <v>11954.8</v>
      </c>
      <c r="N18" s="149">
        <f>PREPARACION!$H143-PREPARACION!$H110</f>
        <v>11954.8</v>
      </c>
      <c r="O18" s="154">
        <f t="shared" si="3"/>
        <v>113570.6</v>
      </c>
    </row>
    <row r="19" spans="2:15">
      <c r="B19" s="395" t="str">
        <f>IF(PREPARACION!B111&lt;&gt;"",PREPARACION!B111,"")</f>
        <v>Cebolla</v>
      </c>
      <c r="C19" s="396"/>
      <c r="D19" s="149">
        <v>0</v>
      </c>
      <c r="E19" s="149">
        <f t="shared" si="2"/>
        <v>16740.377499999999</v>
      </c>
      <c r="F19" s="149">
        <f>PREPARACION!$H144-PREPARACION!$H111</f>
        <v>33480.754999999997</v>
      </c>
      <c r="G19" s="149">
        <f>PREPARACION!$H144-PREPARACION!$H111</f>
        <v>33480.754999999997</v>
      </c>
      <c r="H19" s="149">
        <f>PREPARACION!$H144-PREPARACION!$H111</f>
        <v>33480.754999999997</v>
      </c>
      <c r="I19" s="149">
        <f>PREPARACION!$H144-PREPARACION!$H111</f>
        <v>33480.754999999997</v>
      </c>
      <c r="J19" s="149">
        <f>PREPARACION!$H144-PREPARACION!$H111</f>
        <v>33480.754999999997</v>
      </c>
      <c r="K19" s="149">
        <f>PREPARACION!$H144-PREPARACION!$H111</f>
        <v>33480.754999999997</v>
      </c>
      <c r="L19" s="149">
        <f>PREPARACION!$H144-PREPARACION!$H111</f>
        <v>33480.754999999997</v>
      </c>
      <c r="M19" s="149">
        <f>PREPARACION!$H144-PREPARACION!$H111</f>
        <v>33480.754999999997</v>
      </c>
      <c r="N19" s="149">
        <f>PREPARACION!$H144-PREPARACION!$H111</f>
        <v>33480.754999999997</v>
      </c>
      <c r="O19" s="154">
        <f t="shared" si="3"/>
        <v>318067.17249999999</v>
      </c>
    </row>
    <row r="20" spans="2:15">
      <c r="B20" s="390" t="str">
        <f>IF(PREPARACION!B118&lt;&gt;"",PREPARACION!B118,"")</f>
        <v/>
      </c>
      <c r="C20" s="391"/>
      <c r="D20" s="149">
        <v>0</v>
      </c>
      <c r="E20" s="149">
        <f t="shared" si="2"/>
        <v>0</v>
      </c>
      <c r="F20" s="145">
        <f>IF(PREPARACION!$G151=0,PREPARACION!$H151-PREPARACION!$H118,IF(MOD(F$11,PREPARACION!$G151)=0,PREPARACION!$H151-PREPARACION!$H118,0))</f>
        <v>0</v>
      </c>
      <c r="G20" s="145">
        <f>IF(PREPARACION!$G151=0,PREPARACION!$H151-PREPARACION!$H118,IF(MOD(G$11,PREPARACION!$G151)=0,PREPARACION!$H151-PREPARACION!$H118,0))</f>
        <v>0</v>
      </c>
      <c r="H20" s="145">
        <f>IF(PREPARACION!$G151=0,PREPARACION!$H151-PREPARACION!$H118,IF(MOD(H$11,PREPARACION!$G151)=0,PREPARACION!$H151-PREPARACION!$H118,0))</f>
        <v>0</v>
      </c>
      <c r="I20" s="145">
        <f>IF(PREPARACION!$G151=0,PREPARACION!$H151-PREPARACION!$H118,IF(MOD(I$11,PREPARACION!$G151)=0,PREPARACION!$H151-PREPARACION!$H118,0))</f>
        <v>0</v>
      </c>
      <c r="J20" s="145">
        <f>IF(PREPARACION!$G151=0,PREPARACION!$H151-PREPARACION!$H118,IF(MOD(J$11,PREPARACION!$G151)=0,PREPARACION!$H151-PREPARACION!$H118,0))</f>
        <v>0</v>
      </c>
      <c r="K20" s="145">
        <f>IF(PREPARACION!$G151=0,PREPARACION!$H151-PREPARACION!$H118,IF(MOD(K$11,PREPARACION!$G151)=0,PREPARACION!$H151-PREPARACION!$H118,0))</f>
        <v>0</v>
      </c>
      <c r="L20" s="145">
        <f>IF(PREPARACION!$G151=0,PREPARACION!$H151-PREPARACION!$H118,IF(MOD(L$11,PREPARACION!$G151)=0,PREPARACION!$H151-PREPARACION!$H118,0))</f>
        <v>0</v>
      </c>
      <c r="M20" s="145">
        <f>IF(PREPARACION!$G151=0,PREPARACION!$H151-PREPARACION!$H118,IF(MOD(M$11,PREPARACION!$G151)=0,PREPARACION!$H151-PREPARACION!$H118,0))</f>
        <v>0</v>
      </c>
      <c r="N20" s="145">
        <f>IF(PREPARACION!$G151=0,PREPARACION!$H151-PREPARACION!$H118,IF(MOD(N$11,PREPARACION!$G151)=0,PREPARACION!$H151-PREPARACION!$H118,0))</f>
        <v>0</v>
      </c>
      <c r="O20" s="154">
        <f t="shared" si="3"/>
        <v>0</v>
      </c>
    </row>
    <row r="21" spans="2:15">
      <c r="B21" s="390" t="str">
        <f>IF(PREPARACION!B125&lt;&gt;"",PREPARACION!B125,"")</f>
        <v/>
      </c>
      <c r="C21" s="391"/>
      <c r="D21" s="149">
        <v>0</v>
      </c>
      <c r="E21" s="149">
        <f t="shared" si="2"/>
        <v>0</v>
      </c>
      <c r="F21" s="98">
        <f>PREPARACION!$H158-PREPARACION!$H125</f>
        <v>0</v>
      </c>
      <c r="G21" s="98">
        <f>PREPARACION!$H158-PREPARACION!$H125</f>
        <v>0</v>
      </c>
      <c r="H21" s="98">
        <f>PREPARACION!$H158-PREPARACION!$H125</f>
        <v>0</v>
      </c>
      <c r="I21" s="98">
        <f>PREPARACION!$H158-PREPARACION!$H125</f>
        <v>0</v>
      </c>
      <c r="J21" s="98">
        <f>PREPARACION!$H158-PREPARACION!$H125</f>
        <v>0</v>
      </c>
      <c r="K21" s="98">
        <f>PREPARACION!$H158-PREPARACION!$H125</f>
        <v>0</v>
      </c>
      <c r="L21" s="98">
        <f>PREPARACION!$H158-PREPARACION!$H125</f>
        <v>0</v>
      </c>
      <c r="M21" s="98">
        <f>PREPARACION!$H158-PREPARACION!$H125</f>
        <v>0</v>
      </c>
      <c r="N21" s="98">
        <f>PREPARACION!$H158-PREPARACION!$H125</f>
        <v>0</v>
      </c>
      <c r="O21" s="154">
        <f t="shared" si="3"/>
        <v>0</v>
      </c>
    </row>
    <row r="22" spans="2:15">
      <c r="B22" s="390" t="str">
        <f>IF(PREPARACION!B132&lt;&gt;"",PREPARACION!B132,"")</f>
        <v/>
      </c>
      <c r="C22" s="391"/>
      <c r="D22" s="149">
        <v>0</v>
      </c>
      <c r="E22" s="149">
        <f t="shared" si="2"/>
        <v>0</v>
      </c>
      <c r="F22" s="98">
        <f>PREPARACION!$H165-PREPARACION!$H132</f>
        <v>0</v>
      </c>
      <c r="G22" s="98">
        <f>PREPARACION!$H165-PREPARACION!$H132</f>
        <v>0</v>
      </c>
      <c r="H22" s="98">
        <f>PREPARACION!$H165-PREPARACION!$H132</f>
        <v>0</v>
      </c>
      <c r="I22" s="98">
        <f>PREPARACION!$H165-PREPARACION!$H132</f>
        <v>0</v>
      </c>
      <c r="J22" s="98">
        <f>PREPARACION!$H165-PREPARACION!$H132</f>
        <v>0</v>
      </c>
      <c r="K22" s="98">
        <f>PREPARACION!$H165-PREPARACION!$H132</f>
        <v>0</v>
      </c>
      <c r="L22" s="98">
        <f>PREPARACION!$H165-PREPARACION!$H132</f>
        <v>0</v>
      </c>
      <c r="M22" s="98">
        <f>PREPARACION!$H165-PREPARACION!$H132</f>
        <v>0</v>
      </c>
      <c r="N22" s="98">
        <f>PREPARACION!$H165-PREPARACION!$H132</f>
        <v>0</v>
      </c>
      <c r="O22" s="154">
        <f t="shared" si="3"/>
        <v>0</v>
      </c>
    </row>
    <row r="23" spans="2:15">
      <c r="B23" s="76" t="s">
        <v>94</v>
      </c>
      <c r="C23" s="77"/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154">
        <f t="shared" si="3"/>
        <v>0</v>
      </c>
    </row>
    <row r="24" spans="2:15" ht="13.5" thickBot="1">
      <c r="B24" s="79" t="s">
        <v>95</v>
      </c>
      <c r="C24" s="80"/>
      <c r="D24" s="99">
        <f>SUM(D13:D23)</f>
        <v>0</v>
      </c>
      <c r="E24" s="99">
        <f>SUM(E13:E23)</f>
        <v>69095.003375</v>
      </c>
      <c r="F24" s="99">
        <f t="shared" ref="F24:M24" si="4">SUM(F13:F23)</f>
        <v>138190.00675</v>
      </c>
      <c r="G24" s="99">
        <f t="shared" si="4"/>
        <v>138190.00675</v>
      </c>
      <c r="H24" s="99">
        <f t="shared" si="4"/>
        <v>138190.00675</v>
      </c>
      <c r="I24" s="99">
        <f t="shared" si="4"/>
        <v>138190.00675</v>
      </c>
      <c r="J24" s="99">
        <f t="shared" si="4"/>
        <v>138190.00675</v>
      </c>
      <c r="K24" s="99">
        <f t="shared" si="4"/>
        <v>138190.00675</v>
      </c>
      <c r="L24" s="99">
        <f t="shared" si="4"/>
        <v>138190.00675</v>
      </c>
      <c r="M24" s="99">
        <f t="shared" si="4"/>
        <v>138190.00675</v>
      </c>
      <c r="N24" s="99">
        <f>SUM(N13:N23)</f>
        <v>138190.00675</v>
      </c>
      <c r="O24" s="100">
        <f t="shared" si="3"/>
        <v>1312805.0641249998</v>
      </c>
    </row>
    <row r="26" spans="2:15" ht="18">
      <c r="B26" s="11" t="s">
        <v>213</v>
      </c>
    </row>
    <row r="27" spans="2:15" ht="25.5" customHeight="1">
      <c r="B27" s="174" t="s">
        <v>126</v>
      </c>
      <c r="C27" s="226" t="s">
        <v>233</v>
      </c>
      <c r="E27" s="119"/>
      <c r="F27" s="119"/>
    </row>
    <row r="28" spans="2:15" ht="13.5" thickBot="1">
      <c r="D28" s="186">
        <v>1</v>
      </c>
      <c r="E28" s="186">
        <v>1</v>
      </c>
      <c r="F28" s="119"/>
    </row>
    <row r="29" spans="2:15" ht="13.5" thickBot="1">
      <c r="B29" s="366" t="s">
        <v>6</v>
      </c>
      <c r="C29" s="367"/>
      <c r="D29" s="353" t="s">
        <v>9</v>
      </c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54"/>
    </row>
    <row r="30" spans="2:15">
      <c r="B30" s="368"/>
      <c r="C30" s="369"/>
      <c r="D30" s="231">
        <v>0</v>
      </c>
      <c r="E30" s="231">
        <f t="shared" ref="E30:N30" si="5">D30+1</f>
        <v>1</v>
      </c>
      <c r="F30" s="231">
        <f t="shared" si="5"/>
        <v>2</v>
      </c>
      <c r="G30" s="231">
        <f t="shared" si="5"/>
        <v>3</v>
      </c>
      <c r="H30" s="231">
        <f t="shared" si="5"/>
        <v>4</v>
      </c>
      <c r="I30" s="231">
        <f t="shared" si="5"/>
        <v>5</v>
      </c>
      <c r="J30" s="231">
        <f t="shared" si="5"/>
        <v>6</v>
      </c>
      <c r="K30" s="231">
        <f t="shared" si="5"/>
        <v>7</v>
      </c>
      <c r="L30" s="231">
        <f t="shared" si="5"/>
        <v>8</v>
      </c>
      <c r="M30" s="231">
        <f t="shared" si="5"/>
        <v>9</v>
      </c>
      <c r="N30" s="231">
        <f t="shared" si="5"/>
        <v>10</v>
      </c>
      <c r="O30" s="374" t="s">
        <v>8</v>
      </c>
    </row>
    <row r="31" spans="2:15" ht="13.5" thickBot="1">
      <c r="B31" s="370"/>
      <c r="C31" s="371"/>
      <c r="D31" s="17">
        <v>2011</v>
      </c>
      <c r="E31" s="17">
        <f t="shared" ref="E31:N31" si="6">D31+1</f>
        <v>2012</v>
      </c>
      <c r="F31" s="17">
        <f t="shared" si="6"/>
        <v>2013</v>
      </c>
      <c r="G31" s="17">
        <f t="shared" si="6"/>
        <v>2014</v>
      </c>
      <c r="H31" s="17">
        <f t="shared" si="6"/>
        <v>2015</v>
      </c>
      <c r="I31" s="17">
        <f t="shared" si="6"/>
        <v>2016</v>
      </c>
      <c r="J31" s="17">
        <f t="shared" si="6"/>
        <v>2017</v>
      </c>
      <c r="K31" s="17">
        <f t="shared" si="6"/>
        <v>2018</v>
      </c>
      <c r="L31" s="17">
        <f t="shared" si="6"/>
        <v>2019</v>
      </c>
      <c r="M31" s="17">
        <f t="shared" si="6"/>
        <v>2020</v>
      </c>
      <c r="N31" s="17">
        <f t="shared" si="6"/>
        <v>2021</v>
      </c>
      <c r="O31" s="375"/>
    </row>
    <row r="32" spans="2:15" ht="13.5" thickBot="1">
      <c r="B32" s="93" t="s">
        <v>121</v>
      </c>
      <c r="C32" s="85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86"/>
    </row>
    <row r="33" spans="2:15" ht="13.5" thickBot="1">
      <c r="B33" s="384" t="s">
        <v>286</v>
      </c>
      <c r="C33" s="385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1"/>
    </row>
    <row r="34" spans="2:15" ht="13.5" thickBot="1">
      <c r="B34" s="364" t="s">
        <v>52</v>
      </c>
      <c r="C34" s="365"/>
      <c r="D34" s="83">
        <f>1268.36+3213.63</f>
        <v>4481.99</v>
      </c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1">
        <f t="shared" ref="O34:O40" si="7">SUM(D34:N34)</f>
        <v>4481.99</v>
      </c>
    </row>
    <row r="35" spans="2:15" ht="13.5" thickBot="1">
      <c r="B35" s="364" t="s">
        <v>46</v>
      </c>
      <c r="C35" s="365"/>
      <c r="D35" s="83">
        <f>1010.54+4230.37</f>
        <v>5240.91</v>
      </c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1">
        <f t="shared" si="7"/>
        <v>5240.91</v>
      </c>
    </row>
    <row r="36" spans="2:15" ht="13.5" thickBot="1">
      <c r="B36" s="364" t="s">
        <v>45</v>
      </c>
      <c r="C36" s="365"/>
      <c r="D36" s="83">
        <f>2.75+0.43</f>
        <v>3.18</v>
      </c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1">
        <f t="shared" si="7"/>
        <v>3.18</v>
      </c>
    </row>
    <row r="37" spans="2:15" ht="13.5" thickBot="1">
      <c r="B37" s="364" t="s">
        <v>53</v>
      </c>
      <c r="C37" s="365"/>
      <c r="D37" s="83">
        <f>948.2+3747.13</f>
        <v>4695.33</v>
      </c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1">
        <f t="shared" si="7"/>
        <v>4695.33</v>
      </c>
    </row>
    <row r="38" spans="2:15" ht="13.5" thickBot="1">
      <c r="B38" s="364" t="s">
        <v>54</v>
      </c>
      <c r="C38" s="365"/>
      <c r="D38" s="83">
        <f>470.91+2929.29</f>
        <v>3400.2</v>
      </c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1">
        <f t="shared" si="7"/>
        <v>3400.2</v>
      </c>
    </row>
    <row r="39" spans="2:15" ht="13.5" thickBot="1">
      <c r="B39" s="364" t="s">
        <v>47</v>
      </c>
      <c r="C39" s="365"/>
      <c r="D39" s="83">
        <f>424.31+407.15</f>
        <v>831.46</v>
      </c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1">
        <f t="shared" si="7"/>
        <v>831.46</v>
      </c>
    </row>
    <row r="40" spans="2:15" ht="13.5" thickBot="1">
      <c r="B40" s="361" t="s">
        <v>11</v>
      </c>
      <c r="C40" s="362"/>
      <c r="D40" s="81">
        <f t="shared" ref="D40:N40" si="8">SUM(D34:D39)</f>
        <v>18653.07</v>
      </c>
      <c r="E40" s="81">
        <f t="shared" si="8"/>
        <v>0</v>
      </c>
      <c r="F40" s="81">
        <f t="shared" si="8"/>
        <v>0</v>
      </c>
      <c r="G40" s="81">
        <f t="shared" si="8"/>
        <v>0</v>
      </c>
      <c r="H40" s="81">
        <f t="shared" si="8"/>
        <v>0</v>
      </c>
      <c r="I40" s="81">
        <f t="shared" si="8"/>
        <v>0</v>
      </c>
      <c r="J40" s="81">
        <f t="shared" si="8"/>
        <v>0</v>
      </c>
      <c r="K40" s="81">
        <f t="shared" si="8"/>
        <v>0</v>
      </c>
      <c r="L40" s="81">
        <f t="shared" si="8"/>
        <v>0</v>
      </c>
      <c r="M40" s="81">
        <f t="shared" si="8"/>
        <v>0</v>
      </c>
      <c r="N40" s="81">
        <f t="shared" si="8"/>
        <v>0</v>
      </c>
      <c r="O40" s="81">
        <f t="shared" si="7"/>
        <v>18653.07</v>
      </c>
    </row>
    <row r="41" spans="2:15" ht="13.5" thickBot="1">
      <c r="B41" s="384" t="s">
        <v>287</v>
      </c>
      <c r="C41" s="385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1"/>
    </row>
    <row r="42" spans="2:15" ht="13.5" thickBot="1">
      <c r="B42" s="364" t="s">
        <v>52</v>
      </c>
      <c r="C42" s="365"/>
      <c r="D42" s="83">
        <v>147.87</v>
      </c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1">
        <f t="shared" ref="O42:O48" si="9">SUM(D42:N42)</f>
        <v>147.87</v>
      </c>
    </row>
    <row r="43" spans="2:15" ht="13.5" thickBot="1">
      <c r="B43" s="364" t="s">
        <v>46</v>
      </c>
      <c r="C43" s="365"/>
      <c r="D43" s="83">
        <v>156.66999999999999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1">
        <f t="shared" si="9"/>
        <v>156.66999999999999</v>
      </c>
    </row>
    <row r="44" spans="2:15" ht="13.5" thickBot="1">
      <c r="B44" s="364" t="s">
        <v>45</v>
      </c>
      <c r="C44" s="365"/>
      <c r="D44" s="83">
        <v>0.06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1">
        <f t="shared" si="9"/>
        <v>0.06</v>
      </c>
    </row>
    <row r="45" spans="2:15" ht="13.5" thickBot="1">
      <c r="B45" s="364" t="s">
        <v>53</v>
      </c>
      <c r="C45" s="365"/>
      <c r="D45" s="83">
        <v>168.42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1">
        <f t="shared" si="9"/>
        <v>168.42</v>
      </c>
    </row>
    <row r="46" spans="2:15" ht="13.5" thickBot="1">
      <c r="B46" s="364" t="s">
        <v>54</v>
      </c>
      <c r="C46" s="365"/>
      <c r="D46" s="83">
        <v>36.22</v>
      </c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1">
        <f t="shared" si="9"/>
        <v>36.22</v>
      </c>
    </row>
    <row r="47" spans="2:15" ht="13.5" thickBot="1">
      <c r="B47" s="364" t="s">
        <v>47</v>
      </c>
      <c r="C47" s="365"/>
      <c r="D47" s="83">
        <v>95.97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1">
        <f t="shared" si="9"/>
        <v>95.97</v>
      </c>
    </row>
    <row r="48" spans="2:15" ht="13.5" thickBot="1">
      <c r="B48" s="361" t="s">
        <v>11</v>
      </c>
      <c r="C48" s="362"/>
      <c r="D48" s="81">
        <f t="shared" ref="D48:N48" si="10">SUM(D42:D47)</f>
        <v>605.21</v>
      </c>
      <c r="E48" s="81">
        <f t="shared" si="10"/>
        <v>0</v>
      </c>
      <c r="F48" s="81">
        <f t="shared" si="10"/>
        <v>0</v>
      </c>
      <c r="G48" s="81">
        <f t="shared" si="10"/>
        <v>0</v>
      </c>
      <c r="H48" s="81">
        <f t="shared" si="10"/>
        <v>0</v>
      </c>
      <c r="I48" s="81">
        <f t="shared" si="10"/>
        <v>0</v>
      </c>
      <c r="J48" s="81">
        <f t="shared" si="10"/>
        <v>0</v>
      </c>
      <c r="K48" s="81">
        <f t="shared" si="10"/>
        <v>0</v>
      </c>
      <c r="L48" s="81">
        <f t="shared" si="10"/>
        <v>0</v>
      </c>
      <c r="M48" s="81">
        <f t="shared" si="10"/>
        <v>0</v>
      </c>
      <c r="N48" s="81">
        <f t="shared" si="10"/>
        <v>0</v>
      </c>
      <c r="O48" s="81">
        <f t="shared" si="9"/>
        <v>605.21</v>
      </c>
    </row>
    <row r="49" spans="2:15" ht="13.5" thickBot="1">
      <c r="B49" s="384" t="s">
        <v>227</v>
      </c>
      <c r="C49" s="385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1"/>
    </row>
    <row r="50" spans="2:15" ht="13.5" thickBot="1">
      <c r="B50" s="364" t="s">
        <v>52</v>
      </c>
      <c r="C50" s="365"/>
      <c r="D50" s="83">
        <v>32196.39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1">
        <f t="shared" ref="O50:O56" si="11">SUM(D50:N50)</f>
        <v>32196.39</v>
      </c>
    </row>
    <row r="51" spans="2:15" ht="13.5" thickBot="1">
      <c r="B51" s="364" t="s">
        <v>46</v>
      </c>
      <c r="C51" s="365"/>
      <c r="D51" s="83">
        <v>34809.72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1">
        <f t="shared" si="11"/>
        <v>34809.72</v>
      </c>
    </row>
    <row r="52" spans="2:15" ht="13.5" thickBot="1">
      <c r="B52" s="364" t="s">
        <v>45</v>
      </c>
      <c r="C52" s="365"/>
      <c r="D52" s="83">
        <v>13.08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1">
        <f t="shared" si="11"/>
        <v>13.08</v>
      </c>
    </row>
    <row r="53" spans="2:15" ht="13.5" thickBot="1">
      <c r="B53" s="364" t="s">
        <v>53</v>
      </c>
      <c r="C53" s="365"/>
      <c r="D53" s="83">
        <v>32393.45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1">
        <f t="shared" si="11"/>
        <v>32393.45</v>
      </c>
    </row>
    <row r="54" spans="2:15" ht="13.5" thickBot="1">
      <c r="B54" s="364" t="s">
        <v>54</v>
      </c>
      <c r="C54" s="365"/>
      <c r="D54" s="83">
        <v>4322.12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1">
        <f t="shared" si="11"/>
        <v>4322.12</v>
      </c>
    </row>
    <row r="55" spans="2:15" ht="13.5" thickBot="1">
      <c r="B55" s="364" t="s">
        <v>47</v>
      </c>
      <c r="C55" s="365"/>
      <c r="D55" s="83">
        <v>19671.55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1">
        <f t="shared" si="11"/>
        <v>19671.55</v>
      </c>
    </row>
    <row r="56" spans="2:15" ht="13.5" thickBot="1">
      <c r="B56" s="361" t="s">
        <v>11</v>
      </c>
      <c r="C56" s="362"/>
      <c r="D56" s="81">
        <f t="shared" ref="D56:N56" si="12">SUM(D50:D55)</f>
        <v>123406.31</v>
      </c>
      <c r="E56" s="81">
        <f t="shared" si="12"/>
        <v>0</v>
      </c>
      <c r="F56" s="81">
        <f t="shared" si="12"/>
        <v>0</v>
      </c>
      <c r="G56" s="81">
        <f t="shared" si="12"/>
        <v>0</v>
      </c>
      <c r="H56" s="81">
        <f t="shared" si="12"/>
        <v>0</v>
      </c>
      <c r="I56" s="81">
        <f t="shared" si="12"/>
        <v>0</v>
      </c>
      <c r="J56" s="81">
        <f t="shared" si="12"/>
        <v>0</v>
      </c>
      <c r="K56" s="81">
        <f t="shared" si="12"/>
        <v>0</v>
      </c>
      <c r="L56" s="81">
        <f t="shared" si="12"/>
        <v>0</v>
      </c>
      <c r="M56" s="81">
        <f t="shared" si="12"/>
        <v>0</v>
      </c>
      <c r="N56" s="81">
        <f t="shared" si="12"/>
        <v>0</v>
      </c>
      <c r="O56" s="81">
        <f t="shared" si="11"/>
        <v>123406.31</v>
      </c>
    </row>
    <row r="57" spans="2:15" ht="13.5" thickBot="1">
      <c r="B57" s="384" t="s">
        <v>288</v>
      </c>
      <c r="C57" s="385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1"/>
    </row>
    <row r="58" spans="2:15" ht="13.5" thickBot="1">
      <c r="B58" s="364" t="s">
        <v>52</v>
      </c>
      <c r="C58" s="365"/>
      <c r="D58" s="83">
        <f>230.34+45.28</f>
        <v>275.62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1">
        <f t="shared" ref="O58:O64" si="13">SUM(D58:N58)</f>
        <v>275.62</v>
      </c>
    </row>
    <row r="59" spans="2:15" ht="13.5" thickBot="1">
      <c r="B59" s="364" t="s">
        <v>46</v>
      </c>
      <c r="C59" s="365"/>
      <c r="D59" s="83">
        <f>102.19+33.6</f>
        <v>135.79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1">
        <f t="shared" si="13"/>
        <v>135.79</v>
      </c>
    </row>
    <row r="60" spans="2:15" ht="13.5" thickBot="1">
      <c r="B60" s="364" t="s">
        <v>45</v>
      </c>
      <c r="C60" s="365"/>
      <c r="D60" s="83">
        <f>0.03+0.01</f>
        <v>0.04</v>
      </c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1">
        <f t="shared" si="13"/>
        <v>0.04</v>
      </c>
    </row>
    <row r="61" spans="2:15" ht="13.5" thickBot="1">
      <c r="B61" s="364" t="s">
        <v>53</v>
      </c>
      <c r="C61" s="365"/>
      <c r="D61" s="83">
        <f>118.03+39.51</f>
        <v>157.54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1">
        <f t="shared" si="13"/>
        <v>157.54</v>
      </c>
    </row>
    <row r="62" spans="2:15" ht="13.5" thickBot="1">
      <c r="B62" s="364" t="s">
        <v>54</v>
      </c>
      <c r="C62" s="365"/>
      <c r="D62" s="83">
        <f>21.04+11.03</f>
        <v>32.07</v>
      </c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1">
        <f t="shared" si="13"/>
        <v>32.07</v>
      </c>
    </row>
    <row r="63" spans="2:15" ht="13.5" thickBot="1">
      <c r="B63" s="364" t="s">
        <v>47</v>
      </c>
      <c r="C63" s="365"/>
      <c r="D63" s="83">
        <f>55.87+22.14</f>
        <v>78.009999999999991</v>
      </c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1">
        <f t="shared" si="13"/>
        <v>78.009999999999991</v>
      </c>
    </row>
    <row r="64" spans="2:15" ht="13.5" thickBot="1">
      <c r="B64" s="361" t="s">
        <v>11</v>
      </c>
      <c r="C64" s="362"/>
      <c r="D64" s="81">
        <f t="shared" ref="D64:N64" si="14">SUM(D58:D63)</f>
        <v>679.07</v>
      </c>
      <c r="E64" s="81">
        <f t="shared" si="14"/>
        <v>0</v>
      </c>
      <c r="F64" s="81">
        <f t="shared" si="14"/>
        <v>0</v>
      </c>
      <c r="G64" s="81">
        <f t="shared" si="14"/>
        <v>0</v>
      </c>
      <c r="H64" s="81">
        <f t="shared" si="14"/>
        <v>0</v>
      </c>
      <c r="I64" s="81">
        <f t="shared" si="14"/>
        <v>0</v>
      </c>
      <c r="J64" s="81">
        <f t="shared" si="14"/>
        <v>0</v>
      </c>
      <c r="K64" s="81">
        <f t="shared" si="14"/>
        <v>0</v>
      </c>
      <c r="L64" s="81">
        <f t="shared" si="14"/>
        <v>0</v>
      </c>
      <c r="M64" s="81">
        <f t="shared" si="14"/>
        <v>0</v>
      </c>
      <c r="N64" s="81">
        <f t="shared" si="14"/>
        <v>0</v>
      </c>
      <c r="O64" s="81">
        <f t="shared" si="13"/>
        <v>679.07</v>
      </c>
    </row>
    <row r="65" spans="2:15" ht="13.5" thickBot="1">
      <c r="B65" s="384" t="s">
        <v>289</v>
      </c>
      <c r="C65" s="385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1"/>
    </row>
    <row r="66" spans="2:15" ht="13.5" thickBot="1">
      <c r="B66" s="364" t="s">
        <v>52</v>
      </c>
      <c r="C66" s="365"/>
      <c r="D66" s="83">
        <f>2369.38+7.95</f>
        <v>2377.33</v>
      </c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1">
        <f t="shared" ref="O66:O72" si="15">SUM(D66:N66)</f>
        <v>2377.33</v>
      </c>
    </row>
    <row r="67" spans="2:15" ht="13.5" thickBot="1">
      <c r="B67" s="364" t="s">
        <v>46</v>
      </c>
      <c r="C67" s="365"/>
      <c r="D67" s="83">
        <f>69.95+0</f>
        <v>69.95</v>
      </c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1">
        <f t="shared" si="15"/>
        <v>69.95</v>
      </c>
    </row>
    <row r="68" spans="2:15" ht="13.5" thickBot="1">
      <c r="B68" s="364" t="s">
        <v>45</v>
      </c>
      <c r="C68" s="365"/>
      <c r="D68" s="83">
        <f>0.39+5.37</f>
        <v>5.76</v>
      </c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1">
        <f t="shared" si="15"/>
        <v>5.76</v>
      </c>
    </row>
    <row r="69" spans="2:15" ht="13.5" thickBot="1">
      <c r="B69" s="364" t="s">
        <v>53</v>
      </c>
      <c r="C69" s="365"/>
      <c r="D69" s="83">
        <f>182.94+7.31</f>
        <v>190.25</v>
      </c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1">
        <f t="shared" si="15"/>
        <v>190.25</v>
      </c>
    </row>
    <row r="70" spans="2:15" ht="13.5" thickBot="1">
      <c r="B70" s="364" t="s">
        <v>54</v>
      </c>
      <c r="C70" s="365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1">
        <f t="shared" si="15"/>
        <v>0</v>
      </c>
    </row>
    <row r="71" spans="2:15" ht="13.5" thickBot="1">
      <c r="B71" s="364" t="s">
        <v>47</v>
      </c>
      <c r="C71" s="365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1">
        <f t="shared" si="15"/>
        <v>0</v>
      </c>
    </row>
    <row r="72" spans="2:15" ht="13.5" thickBot="1">
      <c r="B72" s="361" t="s">
        <v>11</v>
      </c>
      <c r="C72" s="362"/>
      <c r="D72" s="81">
        <f t="shared" ref="D72:N72" si="16">SUM(D66:D71)</f>
        <v>2643.29</v>
      </c>
      <c r="E72" s="81">
        <f t="shared" si="16"/>
        <v>0</v>
      </c>
      <c r="F72" s="81">
        <f t="shared" si="16"/>
        <v>0</v>
      </c>
      <c r="G72" s="81">
        <f t="shared" si="16"/>
        <v>0</v>
      </c>
      <c r="H72" s="81">
        <f t="shared" si="16"/>
        <v>0</v>
      </c>
      <c r="I72" s="81">
        <f t="shared" si="16"/>
        <v>0</v>
      </c>
      <c r="J72" s="81">
        <f t="shared" si="16"/>
        <v>0</v>
      </c>
      <c r="K72" s="81">
        <f t="shared" si="16"/>
        <v>0</v>
      </c>
      <c r="L72" s="81">
        <f t="shared" si="16"/>
        <v>0</v>
      </c>
      <c r="M72" s="81">
        <f t="shared" si="16"/>
        <v>0</v>
      </c>
      <c r="N72" s="81">
        <f t="shared" si="16"/>
        <v>0</v>
      </c>
      <c r="O72" s="81">
        <f t="shared" si="15"/>
        <v>2643.29</v>
      </c>
    </row>
    <row r="73" spans="2:15" ht="13.5" thickBot="1">
      <c r="B73" s="384" t="s">
        <v>290</v>
      </c>
      <c r="C73" s="385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1"/>
    </row>
    <row r="74" spans="2:15" ht="13.5" thickBot="1">
      <c r="B74" s="364" t="s">
        <v>52</v>
      </c>
      <c r="C74" s="365"/>
      <c r="D74" s="83">
        <f>5996.84+4044.66</f>
        <v>10041.5</v>
      </c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1">
        <f t="shared" ref="O74:O80" si="17">SUM(D74:N74)</f>
        <v>10041.5</v>
      </c>
    </row>
    <row r="75" spans="2:15" ht="13.5" thickBot="1">
      <c r="B75" s="364" t="s">
        <v>46</v>
      </c>
      <c r="C75" s="365"/>
      <c r="D75" s="83">
        <f>405.18+0</f>
        <v>405.18</v>
      </c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1">
        <f t="shared" si="17"/>
        <v>405.18</v>
      </c>
    </row>
    <row r="76" spans="2:15" ht="13.5" thickBot="1">
      <c r="B76" s="364" t="s">
        <v>45</v>
      </c>
      <c r="C76" s="365"/>
      <c r="D76" s="83">
        <v>64.650000000000006</v>
      </c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1">
        <f t="shared" si="17"/>
        <v>64.650000000000006</v>
      </c>
    </row>
    <row r="77" spans="2:15" ht="13.5" thickBot="1">
      <c r="B77" s="364" t="s">
        <v>53</v>
      </c>
      <c r="C77" s="365"/>
      <c r="D77" s="83">
        <f>598.63+118.19</f>
        <v>716.81999999999994</v>
      </c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1">
        <f t="shared" si="17"/>
        <v>716.81999999999994</v>
      </c>
    </row>
    <row r="78" spans="2:15" ht="13.5" thickBot="1">
      <c r="B78" s="364" t="s">
        <v>54</v>
      </c>
      <c r="C78" s="365"/>
      <c r="D78" s="83">
        <f>200.13+79.21</f>
        <v>279.33999999999997</v>
      </c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1">
        <f t="shared" si="17"/>
        <v>279.33999999999997</v>
      </c>
    </row>
    <row r="79" spans="2:15" ht="13.5" thickBot="1">
      <c r="B79" s="364" t="s">
        <v>47</v>
      </c>
      <c r="C79" s="365"/>
      <c r="D79" s="83">
        <f>352.63+0</f>
        <v>352.63</v>
      </c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1">
        <f t="shared" si="17"/>
        <v>352.63</v>
      </c>
    </row>
    <row r="80" spans="2:15" ht="13.5" thickBot="1">
      <c r="B80" s="361" t="s">
        <v>11</v>
      </c>
      <c r="C80" s="362"/>
      <c r="D80" s="81">
        <f t="shared" ref="D80:N80" si="18">SUM(D74:D79)</f>
        <v>11860.119999999999</v>
      </c>
      <c r="E80" s="81">
        <f t="shared" si="18"/>
        <v>0</v>
      </c>
      <c r="F80" s="81">
        <f t="shared" si="18"/>
        <v>0</v>
      </c>
      <c r="G80" s="81">
        <f t="shared" si="18"/>
        <v>0</v>
      </c>
      <c r="H80" s="81">
        <f t="shared" si="18"/>
        <v>0</v>
      </c>
      <c r="I80" s="81">
        <f t="shared" si="18"/>
        <v>0</v>
      </c>
      <c r="J80" s="81">
        <f t="shared" si="18"/>
        <v>0</v>
      </c>
      <c r="K80" s="81">
        <f t="shared" si="18"/>
        <v>0</v>
      </c>
      <c r="L80" s="81">
        <f t="shared" si="18"/>
        <v>0</v>
      </c>
      <c r="M80" s="81">
        <f t="shared" si="18"/>
        <v>0</v>
      </c>
      <c r="N80" s="81">
        <f t="shared" si="18"/>
        <v>0</v>
      </c>
      <c r="O80" s="81">
        <f t="shared" si="17"/>
        <v>11860.119999999999</v>
      </c>
    </row>
    <row r="81" spans="2:15" ht="13.5" thickBot="1">
      <c r="B81" s="384" t="s">
        <v>231</v>
      </c>
      <c r="C81" s="385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1"/>
    </row>
    <row r="82" spans="2:15" ht="13.5" thickBot="1">
      <c r="B82" s="364" t="s">
        <v>52</v>
      </c>
      <c r="C82" s="365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1">
        <f t="shared" ref="O82:O89" si="19">SUM(D82:N82)</f>
        <v>0</v>
      </c>
    </row>
    <row r="83" spans="2:15" ht="13.5" thickBot="1">
      <c r="B83" s="364" t="s">
        <v>46</v>
      </c>
      <c r="C83" s="365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1">
        <f t="shared" si="19"/>
        <v>0</v>
      </c>
    </row>
    <row r="84" spans="2:15" ht="13.5" thickBot="1">
      <c r="B84" s="364" t="s">
        <v>45</v>
      </c>
      <c r="C84" s="365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1">
        <f t="shared" si="19"/>
        <v>0</v>
      </c>
    </row>
    <row r="85" spans="2:15" ht="13.5" thickBot="1">
      <c r="B85" s="364" t="s">
        <v>53</v>
      </c>
      <c r="C85" s="365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1">
        <f t="shared" si="19"/>
        <v>0</v>
      </c>
    </row>
    <row r="86" spans="2:15" ht="13.5" thickBot="1">
      <c r="B86" s="364" t="s">
        <v>54</v>
      </c>
      <c r="C86" s="365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1">
        <f t="shared" si="19"/>
        <v>0</v>
      </c>
    </row>
    <row r="87" spans="2:15" ht="13.5" thickBot="1">
      <c r="B87" s="364" t="s">
        <v>47</v>
      </c>
      <c r="C87" s="365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1">
        <f t="shared" si="19"/>
        <v>0</v>
      </c>
    </row>
    <row r="88" spans="2:15" ht="13.5" thickBot="1">
      <c r="B88" s="361" t="s">
        <v>11</v>
      </c>
      <c r="C88" s="362"/>
      <c r="D88" s="81">
        <f t="shared" ref="D88:N88" si="20">SUM(D82:D87)</f>
        <v>0</v>
      </c>
      <c r="E88" s="81">
        <f t="shared" si="20"/>
        <v>0</v>
      </c>
      <c r="F88" s="81">
        <f t="shared" si="20"/>
        <v>0</v>
      </c>
      <c r="G88" s="81">
        <f t="shared" si="20"/>
        <v>0</v>
      </c>
      <c r="H88" s="81">
        <f t="shared" si="20"/>
        <v>0</v>
      </c>
      <c r="I88" s="81">
        <f t="shared" si="20"/>
        <v>0</v>
      </c>
      <c r="J88" s="81">
        <f t="shared" si="20"/>
        <v>0</v>
      </c>
      <c r="K88" s="81">
        <f t="shared" si="20"/>
        <v>0</v>
      </c>
      <c r="L88" s="81">
        <f t="shared" si="20"/>
        <v>0</v>
      </c>
      <c r="M88" s="81">
        <f t="shared" si="20"/>
        <v>0</v>
      </c>
      <c r="N88" s="81">
        <f t="shared" si="20"/>
        <v>0</v>
      </c>
      <c r="O88" s="81">
        <f t="shared" si="19"/>
        <v>0</v>
      </c>
    </row>
    <row r="89" spans="2:15" ht="13.5" thickBot="1">
      <c r="B89" s="95" t="s">
        <v>122</v>
      </c>
      <c r="C89" s="94"/>
      <c r="D89" s="81">
        <f t="shared" ref="D89:N89" si="21">(D88+D80+D72+D64+D56+D48+D40)*CambioInversion</f>
        <v>157847.07</v>
      </c>
      <c r="E89" s="81">
        <f t="shared" si="21"/>
        <v>0</v>
      </c>
      <c r="F89" s="81">
        <f t="shared" si="21"/>
        <v>0</v>
      </c>
      <c r="G89" s="81">
        <f t="shared" si="21"/>
        <v>0</v>
      </c>
      <c r="H89" s="81">
        <f t="shared" si="21"/>
        <v>0</v>
      </c>
      <c r="I89" s="81">
        <f t="shared" si="21"/>
        <v>0</v>
      </c>
      <c r="J89" s="81">
        <f t="shared" si="21"/>
        <v>0</v>
      </c>
      <c r="K89" s="81">
        <f t="shared" si="21"/>
        <v>0</v>
      </c>
      <c r="L89" s="81">
        <f t="shared" si="21"/>
        <v>0</v>
      </c>
      <c r="M89" s="81">
        <f t="shared" si="21"/>
        <v>0</v>
      </c>
      <c r="N89" s="81">
        <f t="shared" si="21"/>
        <v>0</v>
      </c>
      <c r="O89" s="81">
        <f t="shared" si="19"/>
        <v>157847.07</v>
      </c>
    </row>
    <row r="90" spans="2:15" ht="13.5" thickBot="1"/>
    <row r="91" spans="2:15" ht="13.5" thickBot="1">
      <c r="B91" s="95" t="s">
        <v>123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1"/>
    </row>
    <row r="92" spans="2:15" ht="13.5" thickBot="1">
      <c r="B92" s="364" t="s">
        <v>52</v>
      </c>
      <c r="C92" s="365"/>
      <c r="D92" s="83">
        <v>400</v>
      </c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1">
        <f t="shared" ref="O92:O99" si="22">SUM(D92:N92)</f>
        <v>400</v>
      </c>
    </row>
    <row r="93" spans="2:15" ht="13.5" thickBot="1">
      <c r="B93" s="364" t="s">
        <v>46</v>
      </c>
      <c r="C93" s="365"/>
      <c r="D93" s="83">
        <v>32</v>
      </c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1">
        <f t="shared" si="22"/>
        <v>32</v>
      </c>
    </row>
    <row r="94" spans="2:15" ht="13.5" thickBot="1">
      <c r="B94" s="364" t="s">
        <v>45</v>
      </c>
      <c r="C94" s="365"/>
      <c r="D94" s="83">
        <v>0</v>
      </c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1">
        <f t="shared" si="22"/>
        <v>0</v>
      </c>
    </row>
    <row r="95" spans="2:15" ht="13.5" thickBot="1">
      <c r="B95" s="364" t="s">
        <v>53</v>
      </c>
      <c r="C95" s="365"/>
      <c r="D95" s="83">
        <v>0</v>
      </c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1">
        <f t="shared" si="22"/>
        <v>0</v>
      </c>
    </row>
    <row r="96" spans="2:15" ht="13.5" thickBot="1">
      <c r="B96" s="364" t="s">
        <v>54</v>
      </c>
      <c r="C96" s="365"/>
      <c r="D96" s="83">
        <v>0</v>
      </c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1">
        <f t="shared" si="22"/>
        <v>0</v>
      </c>
    </row>
    <row r="97" spans="2:15" ht="13.5" thickBot="1">
      <c r="B97" s="364" t="s">
        <v>47</v>
      </c>
      <c r="C97" s="365"/>
      <c r="D97" s="83">
        <v>556</v>
      </c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1">
        <f t="shared" si="22"/>
        <v>556</v>
      </c>
    </row>
    <row r="98" spans="2:15" ht="13.5" thickBot="1">
      <c r="B98" s="361" t="s">
        <v>11</v>
      </c>
      <c r="C98" s="362"/>
      <c r="D98" s="222">
        <f t="shared" ref="D98:N98" si="23">SUM(D92:D97)</f>
        <v>988</v>
      </c>
      <c r="E98" s="222">
        <f t="shared" si="23"/>
        <v>0</v>
      </c>
      <c r="F98" s="222">
        <f t="shared" si="23"/>
        <v>0</v>
      </c>
      <c r="G98" s="222">
        <f t="shared" si="23"/>
        <v>0</v>
      </c>
      <c r="H98" s="222">
        <f t="shared" si="23"/>
        <v>0</v>
      </c>
      <c r="I98" s="222">
        <f t="shared" si="23"/>
        <v>0</v>
      </c>
      <c r="J98" s="222">
        <f t="shared" si="23"/>
        <v>0</v>
      </c>
      <c r="K98" s="222">
        <f t="shared" si="23"/>
        <v>0</v>
      </c>
      <c r="L98" s="222">
        <f t="shared" si="23"/>
        <v>0</v>
      </c>
      <c r="M98" s="222">
        <f t="shared" si="23"/>
        <v>0</v>
      </c>
      <c r="N98" s="222">
        <f t="shared" si="23"/>
        <v>0</v>
      </c>
      <c r="O98" s="81">
        <f t="shared" si="22"/>
        <v>988</v>
      </c>
    </row>
    <row r="99" spans="2:15" ht="13.5" thickBot="1">
      <c r="B99" s="95" t="s">
        <v>124</v>
      </c>
      <c r="C99" s="94"/>
      <c r="D99" s="81">
        <f t="shared" ref="D99:N99" si="24">D98*CambioOperacion</f>
        <v>988</v>
      </c>
      <c r="E99" s="81">
        <f t="shared" si="24"/>
        <v>0</v>
      </c>
      <c r="F99" s="81">
        <f t="shared" si="24"/>
        <v>0</v>
      </c>
      <c r="G99" s="81">
        <f t="shared" si="24"/>
        <v>0</v>
      </c>
      <c r="H99" s="81">
        <f t="shared" si="24"/>
        <v>0</v>
      </c>
      <c r="I99" s="81">
        <f t="shared" si="24"/>
        <v>0</v>
      </c>
      <c r="J99" s="81">
        <f t="shared" si="24"/>
        <v>0</v>
      </c>
      <c r="K99" s="81">
        <f t="shared" si="24"/>
        <v>0</v>
      </c>
      <c r="L99" s="81">
        <f t="shared" si="24"/>
        <v>0</v>
      </c>
      <c r="M99" s="81">
        <f t="shared" si="24"/>
        <v>0</v>
      </c>
      <c r="N99" s="81">
        <f t="shared" si="24"/>
        <v>0</v>
      </c>
      <c r="O99" s="81">
        <f t="shared" si="22"/>
        <v>988</v>
      </c>
    </row>
    <row r="100" spans="2:15" ht="13.5" thickBot="1"/>
    <row r="101" spans="2:15" ht="13.5" thickBot="1">
      <c r="B101" s="95" t="s">
        <v>129</v>
      </c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1"/>
    </row>
    <row r="102" spans="2:15" ht="13.5" thickBot="1">
      <c r="B102" s="364" t="s">
        <v>52</v>
      </c>
      <c r="C102" s="365"/>
      <c r="D102" s="81">
        <v>0</v>
      </c>
      <c r="E102" s="81">
        <f>PREPARACION!$I$145+PREPARACION!$I$152+PREPARACION!$I$166-PREPARACION!$I$112-PREPARACION!$I$119-PREPARACION!$I$133</f>
        <v>0</v>
      </c>
      <c r="F102" s="81">
        <f>PREPARACION!$I$145+PREPARACION!$I$152+PREPARACION!$I$166-PREPARACION!$I$112-PREPARACION!$I$119-PREPARACION!$I$133</f>
        <v>0</v>
      </c>
      <c r="G102" s="81">
        <f>PREPARACION!$I$145+PREPARACION!$I$152+PREPARACION!$I$166-PREPARACION!$I$112-PREPARACION!$I$119-PREPARACION!$I$133</f>
        <v>0</v>
      </c>
      <c r="H102" s="81">
        <f>PREPARACION!$I$145+PREPARACION!$I$152+PREPARACION!$I$166-PREPARACION!$I$112-PREPARACION!$I$119-PREPARACION!$I$133</f>
        <v>0</v>
      </c>
      <c r="I102" s="81">
        <f>PREPARACION!$I$145+PREPARACION!$I$152+PREPARACION!$I$166-PREPARACION!$I$112-PREPARACION!$I$119-PREPARACION!$I$133</f>
        <v>0</v>
      </c>
      <c r="J102" s="81">
        <f>PREPARACION!$I$145+PREPARACION!$I$152+PREPARACION!$I$166-PREPARACION!$I$112-PREPARACION!$I$119-PREPARACION!$I$133</f>
        <v>0</v>
      </c>
      <c r="K102" s="81">
        <f>PREPARACION!$I$145+PREPARACION!$I$152+PREPARACION!$I$166-PREPARACION!$I$112-PREPARACION!$I$119-PREPARACION!$I$133</f>
        <v>0</v>
      </c>
      <c r="L102" s="81">
        <f>PREPARACION!$I$145+PREPARACION!$I$152+PREPARACION!$I$166-PREPARACION!$I$112-PREPARACION!$I$119-PREPARACION!$I$133</f>
        <v>0</v>
      </c>
      <c r="M102" s="81">
        <f>PREPARACION!$I$145+PREPARACION!$I$152+PREPARACION!$I$166-PREPARACION!$I$112-PREPARACION!$I$119-PREPARACION!$I$133</f>
        <v>0</v>
      </c>
      <c r="N102" s="81">
        <f>PREPARACION!$I$145+PREPARACION!$I$152+PREPARACION!$I$166-PREPARACION!$I$112-PREPARACION!$I$119-PREPARACION!$I$133</f>
        <v>0</v>
      </c>
      <c r="O102" s="81">
        <f t="shared" ref="O102:O109" si="25">SUM(D102:N102)</f>
        <v>0</v>
      </c>
    </row>
    <row r="103" spans="2:15" ht="13.5" thickBot="1">
      <c r="B103" s="364" t="s">
        <v>46</v>
      </c>
      <c r="C103" s="365"/>
      <c r="D103" s="81">
        <v>0</v>
      </c>
      <c r="E103" s="81">
        <f>PREPARACION!$J$145+PREPARACION!$J$152+PREPARACION!$J$166-PREPARACION!$J$112-PREPARACION!$J$119-PREPARACION!$J$133</f>
        <v>425.34000000000015</v>
      </c>
      <c r="F103" s="81">
        <f>PREPARACION!$J$145+PREPARACION!$J$152+PREPARACION!$J$166-PREPARACION!$J$112-PREPARACION!$J$119-PREPARACION!$J$133</f>
        <v>425.34000000000015</v>
      </c>
      <c r="G103" s="81">
        <f>PREPARACION!$J$145+PREPARACION!$J$152+PREPARACION!$J$166-PREPARACION!$J$112-PREPARACION!$J$119-PREPARACION!$J$133</f>
        <v>425.34000000000015</v>
      </c>
      <c r="H103" s="81">
        <f>PREPARACION!$J$145+PREPARACION!$J$152+PREPARACION!$J$166-PREPARACION!$J$112-PREPARACION!$J$119-PREPARACION!$J$133</f>
        <v>425.34000000000015</v>
      </c>
      <c r="I103" s="81">
        <f>PREPARACION!$J$145+PREPARACION!$J$152+PREPARACION!$J$166-PREPARACION!$J$112-PREPARACION!$J$119-PREPARACION!$J$133</f>
        <v>425.34000000000015</v>
      </c>
      <c r="J103" s="81">
        <f>PREPARACION!$J$145+PREPARACION!$J$152+PREPARACION!$J$166-PREPARACION!$J$112-PREPARACION!$J$119-PREPARACION!$J$133</f>
        <v>425.34000000000015</v>
      </c>
      <c r="K103" s="81">
        <f>PREPARACION!$J$145+PREPARACION!$J$152+PREPARACION!$J$166-PREPARACION!$J$112-PREPARACION!$J$119-PREPARACION!$J$133</f>
        <v>425.34000000000015</v>
      </c>
      <c r="L103" s="81">
        <f>PREPARACION!$J$145+PREPARACION!$J$152+PREPARACION!$J$166-PREPARACION!$J$112-PREPARACION!$J$119-PREPARACION!$J$133</f>
        <v>425.34000000000015</v>
      </c>
      <c r="M103" s="81">
        <f>PREPARACION!$J$145+PREPARACION!$J$152+PREPARACION!$J$166-PREPARACION!$J$112-PREPARACION!$J$119-PREPARACION!$J$133</f>
        <v>425.34000000000015</v>
      </c>
      <c r="N103" s="81">
        <f>PREPARACION!$J$145+PREPARACION!$J$152+PREPARACION!$J$166-PREPARACION!$J$112-PREPARACION!$J$119-PREPARACION!$J$133</f>
        <v>425.34000000000015</v>
      </c>
      <c r="O103" s="81">
        <f t="shared" si="25"/>
        <v>4253.4000000000015</v>
      </c>
    </row>
    <row r="104" spans="2:15" ht="13.5" thickBot="1">
      <c r="B104" s="364" t="s">
        <v>45</v>
      </c>
      <c r="C104" s="365"/>
      <c r="D104" s="81">
        <v>0</v>
      </c>
      <c r="E104" s="81">
        <f>PREPARACION!$K$145+PREPARACION!$K$152+PREPARACION!$K$166-PREPARACION!$K$112-PREPARACION!$K$119-PREPARACION!$K$133</f>
        <v>0</v>
      </c>
      <c r="F104" s="81">
        <f>PREPARACION!$K$145+PREPARACION!$K$152+PREPARACION!$K$166-PREPARACION!$K$112-PREPARACION!$K$119-PREPARACION!$K$133</f>
        <v>0</v>
      </c>
      <c r="G104" s="81">
        <f>PREPARACION!$K$145+PREPARACION!$K$152+PREPARACION!$K$166-PREPARACION!$K$112-PREPARACION!$K$119-PREPARACION!$K$133</f>
        <v>0</v>
      </c>
      <c r="H104" s="81">
        <f>PREPARACION!$K$145+PREPARACION!$K$152+PREPARACION!$K$166-PREPARACION!$K$112-PREPARACION!$K$119-PREPARACION!$K$133</f>
        <v>0</v>
      </c>
      <c r="I104" s="81">
        <f>PREPARACION!$K$145+PREPARACION!$K$152+PREPARACION!$K$166-PREPARACION!$K$112-PREPARACION!$K$119-PREPARACION!$K$133</f>
        <v>0</v>
      </c>
      <c r="J104" s="81">
        <f>PREPARACION!$K$145+PREPARACION!$K$152+PREPARACION!$K$166-PREPARACION!$K$112-PREPARACION!$K$119-PREPARACION!$K$133</f>
        <v>0</v>
      </c>
      <c r="K104" s="81">
        <f>PREPARACION!$K$145+PREPARACION!$K$152+PREPARACION!$K$166-PREPARACION!$K$112-PREPARACION!$K$119-PREPARACION!$K$133</f>
        <v>0</v>
      </c>
      <c r="L104" s="81">
        <f>PREPARACION!$K$145+PREPARACION!$K$152+PREPARACION!$K$166-PREPARACION!$K$112-PREPARACION!$K$119-PREPARACION!$K$133</f>
        <v>0</v>
      </c>
      <c r="M104" s="81">
        <f>PREPARACION!$K$145+PREPARACION!$K$152+PREPARACION!$K$166-PREPARACION!$K$112-PREPARACION!$K$119-PREPARACION!$K$133</f>
        <v>0</v>
      </c>
      <c r="N104" s="81">
        <f>PREPARACION!$K$145+PREPARACION!$K$152+PREPARACION!$K$166-PREPARACION!$K$112-PREPARACION!$K$119-PREPARACION!$K$133</f>
        <v>0</v>
      </c>
      <c r="O104" s="81">
        <f t="shared" si="25"/>
        <v>0</v>
      </c>
    </row>
    <row r="105" spans="2:15" ht="13.5" thickBot="1">
      <c r="B105" s="364" t="s">
        <v>53</v>
      </c>
      <c r="C105" s="365"/>
      <c r="D105" s="81">
        <v>0</v>
      </c>
      <c r="E105" s="81">
        <f>PREPARACION!$L$145+PREPARACION!$L$152+PREPARACION!$L$166-PREPARACION!$L$112-PREPARACION!$L$119-PREPARACION!$L$133</f>
        <v>0</v>
      </c>
      <c r="F105" s="81">
        <f>PREPARACION!$L$145+PREPARACION!$L$152+PREPARACION!$L$166-PREPARACION!$L$112-PREPARACION!$L$119-PREPARACION!$L$133</f>
        <v>0</v>
      </c>
      <c r="G105" s="81">
        <f>PREPARACION!$L$145+PREPARACION!$L$152+PREPARACION!$L$166-PREPARACION!$L$112-PREPARACION!$L$119-PREPARACION!$L$133</f>
        <v>0</v>
      </c>
      <c r="H105" s="81">
        <f>PREPARACION!$L$145+PREPARACION!$L$152+PREPARACION!$L$166-PREPARACION!$L$112-PREPARACION!$L$119-PREPARACION!$L$133</f>
        <v>0</v>
      </c>
      <c r="I105" s="81">
        <f>PREPARACION!$L$145+PREPARACION!$L$152+PREPARACION!$L$166-PREPARACION!$L$112-PREPARACION!$L$119-PREPARACION!$L$133</f>
        <v>0</v>
      </c>
      <c r="J105" s="81">
        <f>PREPARACION!$L$145+PREPARACION!$L$152+PREPARACION!$L$166-PREPARACION!$L$112-PREPARACION!$L$119-PREPARACION!$L$133</f>
        <v>0</v>
      </c>
      <c r="K105" s="81">
        <f>PREPARACION!$L$145+PREPARACION!$L$152+PREPARACION!$L$166-PREPARACION!$L$112-PREPARACION!$L$119-PREPARACION!$L$133</f>
        <v>0</v>
      </c>
      <c r="L105" s="81">
        <f>PREPARACION!$L$145+PREPARACION!$L$152+PREPARACION!$L$166-PREPARACION!$L$112-PREPARACION!$L$119-PREPARACION!$L$133</f>
        <v>0</v>
      </c>
      <c r="M105" s="81">
        <f>PREPARACION!$L$145+PREPARACION!$L$152+PREPARACION!$L$166-PREPARACION!$L$112-PREPARACION!$L$119-PREPARACION!$L$133</f>
        <v>0</v>
      </c>
      <c r="N105" s="81">
        <f>PREPARACION!$L$145+PREPARACION!$L$152+PREPARACION!$L$166-PREPARACION!$L$112-PREPARACION!$L$119-PREPARACION!$L$133</f>
        <v>0</v>
      </c>
      <c r="O105" s="81">
        <f t="shared" si="25"/>
        <v>0</v>
      </c>
    </row>
    <row r="106" spans="2:15" ht="13.5" thickBot="1">
      <c r="B106" s="364" t="s">
        <v>54</v>
      </c>
      <c r="C106" s="365"/>
      <c r="D106" s="81">
        <v>0</v>
      </c>
      <c r="E106" s="81">
        <f>PREPARACION!$M$145+PREPARACION!$M$152+PREPARACION!$M$166-PREPARACION!$M$112-PREPARACION!$M$119-PREPARACION!$M$133</f>
        <v>0</v>
      </c>
      <c r="F106" s="81">
        <f>PREPARACION!$M$145+PREPARACION!$M$152+PREPARACION!$M$166-PREPARACION!$M$112-PREPARACION!$M$119-PREPARACION!$M$133</f>
        <v>0</v>
      </c>
      <c r="G106" s="81">
        <f>PREPARACION!$M$145+PREPARACION!$M$152+PREPARACION!$M$166-PREPARACION!$M$112-PREPARACION!$M$119-PREPARACION!$M$133</f>
        <v>0</v>
      </c>
      <c r="H106" s="81">
        <f>PREPARACION!$M$145+PREPARACION!$M$152+PREPARACION!$M$166-PREPARACION!$M$112-PREPARACION!$M$119-PREPARACION!$M$133</f>
        <v>0</v>
      </c>
      <c r="I106" s="81">
        <f>PREPARACION!$M$145+PREPARACION!$M$152+PREPARACION!$M$166-PREPARACION!$M$112-PREPARACION!$M$119-PREPARACION!$M$133</f>
        <v>0</v>
      </c>
      <c r="J106" s="81">
        <f>PREPARACION!$M$145+PREPARACION!$M$152+PREPARACION!$M$166-PREPARACION!$M$112-PREPARACION!$M$119-PREPARACION!$M$133</f>
        <v>0</v>
      </c>
      <c r="K106" s="81">
        <f>PREPARACION!$M$145+PREPARACION!$M$152+PREPARACION!$M$166-PREPARACION!$M$112-PREPARACION!$M$119-PREPARACION!$M$133</f>
        <v>0</v>
      </c>
      <c r="L106" s="81">
        <f>PREPARACION!$M$145+PREPARACION!$M$152+PREPARACION!$M$166-PREPARACION!$M$112-PREPARACION!$M$119-PREPARACION!$M$133</f>
        <v>0</v>
      </c>
      <c r="M106" s="81">
        <f>PREPARACION!$M$145+PREPARACION!$M$152+PREPARACION!$M$166-PREPARACION!$M$112-PREPARACION!$M$119-PREPARACION!$M$133</f>
        <v>0</v>
      </c>
      <c r="N106" s="81">
        <f>PREPARACION!$M$145+PREPARACION!$M$152+PREPARACION!$M$166-PREPARACION!$M$112-PREPARACION!$M$119-PREPARACION!$M$133</f>
        <v>0</v>
      </c>
      <c r="O106" s="81">
        <f t="shared" si="25"/>
        <v>0</v>
      </c>
    </row>
    <row r="107" spans="2:15" ht="13.5" thickBot="1">
      <c r="B107" s="364" t="s">
        <v>47</v>
      </c>
      <c r="C107" s="365"/>
      <c r="D107" s="81">
        <v>0</v>
      </c>
      <c r="E107" s="81">
        <f>PREPARACION!$N$145+PREPARACION!$N$152+PREPARACION!$N$166-PREPARACION!$N$112-PREPARACION!$N$119-PREPARACION!$N$133</f>
        <v>297.44999999999982</v>
      </c>
      <c r="F107" s="81">
        <f>PREPARACION!$N$145+PREPARACION!$N$152+PREPARACION!$N$166-PREPARACION!$N$112-PREPARACION!$N$119-PREPARACION!$N$133</f>
        <v>297.44999999999982</v>
      </c>
      <c r="G107" s="81">
        <f>PREPARACION!$N$145+PREPARACION!$N$152+PREPARACION!$N$166-PREPARACION!$N$112-PREPARACION!$N$119-PREPARACION!$N$133</f>
        <v>297.44999999999982</v>
      </c>
      <c r="H107" s="81">
        <f>PREPARACION!$N$145+PREPARACION!$N$152+PREPARACION!$N$166-PREPARACION!$N$112-PREPARACION!$N$119-PREPARACION!$N$133</f>
        <v>297.44999999999982</v>
      </c>
      <c r="I107" s="81">
        <f>PREPARACION!$N$145+PREPARACION!$N$152+PREPARACION!$N$166-PREPARACION!$N$112-PREPARACION!$N$119-PREPARACION!$N$133</f>
        <v>297.44999999999982</v>
      </c>
      <c r="J107" s="81">
        <f>PREPARACION!$N$145+PREPARACION!$N$152+PREPARACION!$N$166-PREPARACION!$N$112-PREPARACION!$N$119-PREPARACION!$N$133</f>
        <v>297.44999999999982</v>
      </c>
      <c r="K107" s="81">
        <f>PREPARACION!$N$145+PREPARACION!$N$152+PREPARACION!$N$166-PREPARACION!$N$112-PREPARACION!$N$119-PREPARACION!$N$133</f>
        <v>297.44999999999982</v>
      </c>
      <c r="L107" s="81">
        <f>PREPARACION!$N$145+PREPARACION!$N$152+PREPARACION!$N$166-PREPARACION!$N$112-PREPARACION!$N$119-PREPARACION!$N$133</f>
        <v>297.44999999999982</v>
      </c>
      <c r="M107" s="81">
        <f>PREPARACION!$N$145+PREPARACION!$N$152+PREPARACION!$N$166-PREPARACION!$N$112-PREPARACION!$N$119-PREPARACION!$N$133</f>
        <v>297.44999999999982</v>
      </c>
      <c r="N107" s="81">
        <f>PREPARACION!$N$145+PREPARACION!$N$152+PREPARACION!$N$166-PREPARACION!$N$112-PREPARACION!$N$119-PREPARACION!$N$133</f>
        <v>297.44999999999982</v>
      </c>
      <c r="O107" s="81">
        <f t="shared" si="25"/>
        <v>2974.4999999999982</v>
      </c>
    </row>
    <row r="108" spans="2:15" ht="13.5" thickBot="1">
      <c r="B108" s="361" t="s">
        <v>11</v>
      </c>
      <c r="C108" s="362"/>
      <c r="D108" s="81">
        <f t="shared" ref="D108:N108" si="26">SUM(D102:D107)</f>
        <v>0</v>
      </c>
      <c r="E108" s="81">
        <f t="shared" si="26"/>
        <v>722.79</v>
      </c>
      <c r="F108" s="81">
        <f t="shared" si="26"/>
        <v>722.79</v>
      </c>
      <c r="G108" s="81">
        <f t="shared" si="26"/>
        <v>722.79</v>
      </c>
      <c r="H108" s="81">
        <f t="shared" si="26"/>
        <v>722.79</v>
      </c>
      <c r="I108" s="81">
        <f t="shared" si="26"/>
        <v>722.79</v>
      </c>
      <c r="J108" s="81">
        <f t="shared" si="26"/>
        <v>722.79</v>
      </c>
      <c r="K108" s="81">
        <f t="shared" si="26"/>
        <v>722.79</v>
      </c>
      <c r="L108" s="81">
        <f t="shared" si="26"/>
        <v>722.79</v>
      </c>
      <c r="M108" s="81">
        <f t="shared" si="26"/>
        <v>722.79</v>
      </c>
      <c r="N108" s="81">
        <f t="shared" si="26"/>
        <v>722.79</v>
      </c>
      <c r="O108" s="81">
        <f t="shared" si="25"/>
        <v>7227.9</v>
      </c>
    </row>
    <row r="109" spans="2:15" ht="13.5" thickBot="1">
      <c r="B109" s="95" t="s">
        <v>130</v>
      </c>
      <c r="C109" s="94"/>
      <c r="D109" s="81">
        <f t="shared" ref="D109:N109" si="27">D108</f>
        <v>0</v>
      </c>
      <c r="E109" s="81">
        <f t="shared" si="27"/>
        <v>722.79</v>
      </c>
      <c r="F109" s="81">
        <f t="shared" si="27"/>
        <v>722.79</v>
      </c>
      <c r="G109" s="81">
        <f t="shared" si="27"/>
        <v>722.79</v>
      </c>
      <c r="H109" s="81">
        <f t="shared" si="27"/>
        <v>722.79</v>
      </c>
      <c r="I109" s="81">
        <f t="shared" si="27"/>
        <v>722.79</v>
      </c>
      <c r="J109" s="81">
        <f t="shared" si="27"/>
        <v>722.79</v>
      </c>
      <c r="K109" s="81">
        <f t="shared" si="27"/>
        <v>722.79</v>
      </c>
      <c r="L109" s="81">
        <f t="shared" si="27"/>
        <v>722.79</v>
      </c>
      <c r="M109" s="81">
        <f t="shared" si="27"/>
        <v>722.79</v>
      </c>
      <c r="N109" s="81">
        <f t="shared" si="27"/>
        <v>722.79</v>
      </c>
      <c r="O109" s="81">
        <f t="shared" si="25"/>
        <v>7227.9</v>
      </c>
    </row>
    <row r="110" spans="2:15" ht="13.5" thickBot="1"/>
    <row r="111" spans="2:15" ht="13.5" thickBot="1">
      <c r="B111" s="95" t="s">
        <v>173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1"/>
    </row>
    <row r="112" spans="2:15" ht="13.5" thickBot="1">
      <c r="B112" s="364" t="s">
        <v>52</v>
      </c>
      <c r="C112" s="365"/>
      <c r="D112" s="83">
        <v>0</v>
      </c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1">
        <f t="shared" ref="O112:O119" si="28">SUM(D112:N112)</f>
        <v>0</v>
      </c>
    </row>
    <row r="113" spans="1:21" ht="13.5" thickBot="1">
      <c r="B113" s="364" t="s">
        <v>46</v>
      </c>
      <c r="C113" s="365"/>
      <c r="D113" s="83">
        <v>0</v>
      </c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1">
        <f t="shared" si="28"/>
        <v>0</v>
      </c>
    </row>
    <row r="114" spans="1:21" ht="13.5" thickBot="1">
      <c r="B114" s="364" t="s">
        <v>45</v>
      </c>
      <c r="C114" s="365"/>
      <c r="D114" s="83">
        <v>0</v>
      </c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1">
        <f t="shared" si="28"/>
        <v>0</v>
      </c>
    </row>
    <row r="115" spans="1:21" ht="13.5" thickBot="1">
      <c r="B115" s="364" t="s">
        <v>53</v>
      </c>
      <c r="C115" s="365"/>
      <c r="D115" s="83">
        <v>0</v>
      </c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1">
        <f t="shared" si="28"/>
        <v>0</v>
      </c>
    </row>
    <row r="116" spans="1:21" ht="13.5" thickBot="1">
      <c r="B116" s="364" t="s">
        <v>54</v>
      </c>
      <c r="C116" s="365"/>
      <c r="D116" s="83">
        <v>0</v>
      </c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1">
        <f t="shared" si="28"/>
        <v>0</v>
      </c>
    </row>
    <row r="117" spans="1:21" ht="13.5" thickBot="1">
      <c r="B117" s="364" t="s">
        <v>47</v>
      </c>
      <c r="C117" s="365"/>
      <c r="D117" s="83">
        <v>0</v>
      </c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1">
        <f t="shared" si="28"/>
        <v>0</v>
      </c>
    </row>
    <row r="118" spans="1:21" ht="13.5" thickBot="1">
      <c r="B118" s="361" t="s">
        <v>11</v>
      </c>
      <c r="C118" s="362"/>
      <c r="D118" s="222">
        <f t="shared" ref="D118:N118" si="29">SUM(D112:D117)</f>
        <v>0</v>
      </c>
      <c r="E118" s="222">
        <f t="shared" si="29"/>
        <v>0</v>
      </c>
      <c r="F118" s="222">
        <f t="shared" si="29"/>
        <v>0</v>
      </c>
      <c r="G118" s="222">
        <f t="shared" si="29"/>
        <v>0</v>
      </c>
      <c r="H118" s="222">
        <f t="shared" si="29"/>
        <v>0</v>
      </c>
      <c r="I118" s="222">
        <f t="shared" si="29"/>
        <v>0</v>
      </c>
      <c r="J118" s="222">
        <f t="shared" si="29"/>
        <v>0</v>
      </c>
      <c r="K118" s="222">
        <f t="shared" si="29"/>
        <v>0</v>
      </c>
      <c r="L118" s="222">
        <f t="shared" si="29"/>
        <v>0</v>
      </c>
      <c r="M118" s="222">
        <f t="shared" si="29"/>
        <v>0</v>
      </c>
      <c r="N118" s="222">
        <f t="shared" si="29"/>
        <v>0</v>
      </c>
      <c r="O118" s="81">
        <f t="shared" si="28"/>
        <v>0</v>
      </c>
    </row>
    <row r="119" spans="1:21" ht="13.5" thickBot="1">
      <c r="B119" s="95" t="s">
        <v>174</v>
      </c>
      <c r="C119" s="94"/>
      <c r="D119" s="81">
        <f t="shared" ref="D119:N119" si="30">D118</f>
        <v>0</v>
      </c>
      <c r="E119" s="81">
        <f t="shared" si="30"/>
        <v>0</v>
      </c>
      <c r="F119" s="81">
        <f t="shared" si="30"/>
        <v>0</v>
      </c>
      <c r="G119" s="81">
        <f t="shared" si="30"/>
        <v>0</v>
      </c>
      <c r="H119" s="81">
        <f t="shared" si="30"/>
        <v>0</v>
      </c>
      <c r="I119" s="81">
        <f t="shared" si="30"/>
        <v>0</v>
      </c>
      <c r="J119" s="81">
        <f t="shared" si="30"/>
        <v>0</v>
      </c>
      <c r="K119" s="81">
        <f t="shared" si="30"/>
        <v>0</v>
      </c>
      <c r="L119" s="81">
        <f t="shared" si="30"/>
        <v>0</v>
      </c>
      <c r="M119" s="81">
        <f t="shared" si="30"/>
        <v>0</v>
      </c>
      <c r="N119" s="81">
        <f t="shared" si="30"/>
        <v>0</v>
      </c>
      <c r="O119" s="81">
        <f t="shared" si="28"/>
        <v>0</v>
      </c>
    </row>
    <row r="120" spans="1:21" ht="13.5" thickBot="1">
      <c r="B120" s="208">
        <f>IF(B1=TRUE,30000000,30000000/6)</f>
        <v>5000000</v>
      </c>
      <c r="C120" s="208">
        <f>IF(B1=TRUE,120000000,120000000/6)</f>
        <v>20000000</v>
      </c>
    </row>
    <row r="121" spans="1:21" ht="13.5" thickBot="1">
      <c r="B121" s="39" t="s">
        <v>55</v>
      </c>
      <c r="C121" s="25"/>
      <c r="D121" s="207">
        <f>IF(A1=TRUE,60000000,60000000/6)</f>
        <v>10000000</v>
      </c>
      <c r="E121" s="207">
        <f>IF(A1=TRUE,60000000,60000000/6)</f>
        <v>10000000</v>
      </c>
      <c r="F121" s="207">
        <f>IF(A1=TRUE,60000000,60000000/6)</f>
        <v>10000000</v>
      </c>
      <c r="G121" s="207">
        <f>IF(A1=TRUE,60000000,60000000/6)</f>
        <v>10000000</v>
      </c>
      <c r="H121" s="207">
        <f>IF(A1=TRUE,60000000,60000000/6)</f>
        <v>10000000</v>
      </c>
      <c r="I121" s="207">
        <f>IF(A1=TRUE,60000000,60000000/6)</f>
        <v>10000000</v>
      </c>
      <c r="J121" s="207">
        <f>IF(A1=TRUE,60000000,60000000/6)</f>
        <v>10000000</v>
      </c>
      <c r="K121" s="207">
        <f>IF(A1=TRUE,60000000,60000000/6)</f>
        <v>10000000</v>
      </c>
      <c r="L121" s="207">
        <f>IF(A1=TRUE,60000000,60000000/6)</f>
        <v>10000000</v>
      </c>
      <c r="M121" s="207">
        <f>IF(A1=TRUE,60000000,60000000/6)</f>
        <v>10000000</v>
      </c>
      <c r="N121" s="207">
        <f>IF(B1=TRUE,60000000,60000000/6)</f>
        <v>10000000</v>
      </c>
      <c r="O121" s="64">
        <f>CostosInversion+CostosOperacion+CostosProduccion+CostosComercializacion</f>
        <v>166062.97</v>
      </c>
    </row>
    <row r="122" spans="1:21" ht="13.5" thickBot="1">
      <c r="B122" s="364" t="s">
        <v>56</v>
      </c>
      <c r="C122" s="365"/>
      <c r="D122" s="81">
        <f ca="1">IF(AND(_tot1&lt;Rango1, Impacto&gt;0), _tot1*OFFSET(emenos30, 0, Impacto), IF(AND(_tot1&gt;Rango1, _tot1&lt;Rango2, Impacto&gt;0), _tot1*OFFSET(eentre30_60, 0, Impacto), IF(AND(_tot1&gt;Rango2, _tot1&lt;Rango3, Impacto&gt;0), _tot1*OFFSET(eentre60_120, 0, Impacto), IF(AND(_tot1&gt;Rango3, Impacto&gt;0), _tot1*OFFSET(emas120, 0, Impacto), 0))))</f>
        <v>0</v>
      </c>
      <c r="E122" s="81">
        <v>0</v>
      </c>
      <c r="F122" s="81">
        <v>0</v>
      </c>
      <c r="G122" s="81">
        <v>0</v>
      </c>
      <c r="H122" s="81">
        <v>0</v>
      </c>
      <c r="I122" s="81">
        <v>0</v>
      </c>
      <c r="J122" s="81">
        <v>0</v>
      </c>
      <c r="K122" s="81">
        <v>0</v>
      </c>
      <c r="L122" s="81">
        <v>0</v>
      </c>
      <c r="M122" s="81">
        <v>0</v>
      </c>
      <c r="N122" s="81">
        <v>0</v>
      </c>
      <c r="O122" s="81">
        <f ca="1">SUM(D122:N122)</f>
        <v>0</v>
      </c>
    </row>
    <row r="123" spans="1:21" ht="13.5" thickBot="1">
      <c r="B123" s="364" t="s">
        <v>57</v>
      </c>
      <c r="C123" s="365"/>
      <c r="D123" s="81">
        <f ca="1">(IF(AND(_tot1&lt;Rango1, Impacto&gt;0), _tot1*OFFSET(imenos30, 0, Impacto), IF(AND(_tot1&gt;Rango1, _tot1&lt;Rango2, Impacto&gt;0), _tot1*OFFSET(ientre30_60, 0, Impacto), IF(AND(_tot1&gt;Rango2, _tot1&lt;Rango3, Impacto&gt;0), _tot1*OFFSET(ientre60_120, 0, Impacto), IF(AND(_tot1&gt;Rango3, Impacto&gt;0), _tot1*OFFSET(imas120, 0, Impacto), 0)))))/2</f>
        <v>0</v>
      </c>
      <c r="E123" s="81">
        <f t="shared" ref="E123:N123" ca="1" si="31">$D$123/ 10</f>
        <v>0</v>
      </c>
      <c r="F123" s="81">
        <f t="shared" ca="1" si="31"/>
        <v>0</v>
      </c>
      <c r="G123" s="81">
        <f t="shared" ca="1" si="31"/>
        <v>0</v>
      </c>
      <c r="H123" s="81">
        <f t="shared" ca="1" si="31"/>
        <v>0</v>
      </c>
      <c r="I123" s="81">
        <f t="shared" ca="1" si="31"/>
        <v>0</v>
      </c>
      <c r="J123" s="81">
        <f t="shared" ca="1" si="31"/>
        <v>0</v>
      </c>
      <c r="K123" s="81">
        <f t="shared" ca="1" si="31"/>
        <v>0</v>
      </c>
      <c r="L123" s="81">
        <f t="shared" ca="1" si="31"/>
        <v>0</v>
      </c>
      <c r="M123" s="81">
        <f t="shared" ca="1" si="31"/>
        <v>0</v>
      </c>
      <c r="N123" s="81">
        <f t="shared" ca="1" si="31"/>
        <v>0</v>
      </c>
      <c r="O123" s="81">
        <f ca="1">SUM(D123:N123)</f>
        <v>0</v>
      </c>
    </row>
    <row r="124" spans="1:21" ht="13.5" thickBot="1">
      <c r="B124" s="361" t="s">
        <v>11</v>
      </c>
      <c r="C124" s="362"/>
      <c r="D124" s="81">
        <f t="shared" ref="D124:N124" ca="1" si="32">SUM(D122:D123)</f>
        <v>0</v>
      </c>
      <c r="E124" s="81">
        <f t="shared" ca="1" si="32"/>
        <v>0</v>
      </c>
      <c r="F124" s="81">
        <f t="shared" ca="1" si="32"/>
        <v>0</v>
      </c>
      <c r="G124" s="81">
        <f t="shared" ca="1" si="32"/>
        <v>0</v>
      </c>
      <c r="H124" s="81">
        <f t="shared" ca="1" si="32"/>
        <v>0</v>
      </c>
      <c r="I124" s="81">
        <f t="shared" ca="1" si="32"/>
        <v>0</v>
      </c>
      <c r="J124" s="81">
        <f t="shared" ca="1" si="32"/>
        <v>0</v>
      </c>
      <c r="K124" s="81">
        <f t="shared" ca="1" si="32"/>
        <v>0</v>
      </c>
      <c r="L124" s="81">
        <f t="shared" ca="1" si="32"/>
        <v>0</v>
      </c>
      <c r="M124" s="81">
        <f t="shared" ca="1" si="32"/>
        <v>0</v>
      </c>
      <c r="N124" s="81">
        <f t="shared" ca="1" si="32"/>
        <v>0</v>
      </c>
      <c r="O124" s="81">
        <f ca="1">SUM(D124:N124)</f>
        <v>0</v>
      </c>
    </row>
    <row r="125" spans="1:21" ht="13.5" thickBot="1">
      <c r="A125" s="4"/>
      <c r="B125" s="383"/>
      <c r="C125" s="383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3.5" thickBot="1">
      <c r="B126" s="377" t="s">
        <v>131</v>
      </c>
      <c r="C126" s="378"/>
      <c r="D126" s="81">
        <f t="shared" ref="D126:N126" ca="1" si="33">D89+D99+D109+D119+D124</f>
        <v>158835.07</v>
      </c>
      <c r="E126" s="81">
        <f t="shared" ca="1" si="33"/>
        <v>722.79</v>
      </c>
      <c r="F126" s="81">
        <f t="shared" ca="1" si="33"/>
        <v>722.79</v>
      </c>
      <c r="G126" s="81">
        <f t="shared" ca="1" si="33"/>
        <v>722.79</v>
      </c>
      <c r="H126" s="81">
        <f t="shared" ca="1" si="33"/>
        <v>722.79</v>
      </c>
      <c r="I126" s="81">
        <f t="shared" ca="1" si="33"/>
        <v>722.79</v>
      </c>
      <c r="J126" s="81">
        <f t="shared" ca="1" si="33"/>
        <v>722.79</v>
      </c>
      <c r="K126" s="81">
        <f t="shared" ca="1" si="33"/>
        <v>722.79</v>
      </c>
      <c r="L126" s="81">
        <f t="shared" ca="1" si="33"/>
        <v>722.79</v>
      </c>
      <c r="M126" s="81">
        <f t="shared" ca="1" si="33"/>
        <v>722.79</v>
      </c>
      <c r="N126" s="81">
        <f t="shared" ca="1" si="33"/>
        <v>722.79</v>
      </c>
      <c r="O126" s="81">
        <f ca="1">SUM(D126:N126)</f>
        <v>166062.97000000009</v>
      </c>
    </row>
    <row r="128" spans="1:21" hidden="1">
      <c r="B128" s="363" t="s">
        <v>51</v>
      </c>
      <c r="C128" s="363"/>
      <c r="D128" s="177">
        <f ca="1">NPV(interesprivado,E126:N126)+D126</f>
        <v>162787.06837539512</v>
      </c>
    </row>
    <row r="129" spans="1:15" hidden="1">
      <c r="B129" s="363" t="s">
        <v>135</v>
      </c>
      <c r="C129" s="363"/>
      <c r="D129" s="178">
        <f ca="1">NPV(interesprivado,E159:N159)+D159</f>
        <v>531545.32874301309</v>
      </c>
    </row>
    <row r="130" spans="1:15" hidden="1">
      <c r="B130" s="363" t="s">
        <v>39</v>
      </c>
      <c r="C130" s="363"/>
      <c r="D130" s="178">
        <f ca="1">-PMT(interesprivado,NumeroBase,vpcp)</f>
        <v>29772.498360222187</v>
      </c>
    </row>
    <row r="131" spans="1:15" hidden="1">
      <c r="A131" s="4"/>
      <c r="B131" s="363" t="s">
        <v>183</v>
      </c>
      <c r="C131" s="363"/>
      <c r="D131" s="159">
        <f ca="1">IRR(D159:N159,EstimadoPrivado)</f>
        <v>0.68405483156378211</v>
      </c>
    </row>
    <row r="132" spans="1:15" hidden="1">
      <c r="B132" s="363" t="s">
        <v>214</v>
      </c>
      <c r="C132" s="363"/>
      <c r="D132" s="158">
        <f>NPV(interesprivado,E24:N24)+D24</f>
        <v>694332.39711840812</v>
      </c>
      <c r="F132" s="176" t="s">
        <v>216</v>
      </c>
      <c r="G132" s="145">
        <f ca="1">IF(vpcp&lt;&gt;0,vaip/vpcp,0)</f>
        <v>4.2652798164362968</v>
      </c>
    </row>
    <row r="134" spans="1:15" ht="18.75" thickBot="1">
      <c r="B134" s="11" t="s">
        <v>101</v>
      </c>
    </row>
    <row r="135" spans="1:15" ht="13.5" thickBot="1">
      <c r="B135" s="366"/>
      <c r="C135" s="367"/>
      <c r="D135" s="353" t="s">
        <v>9</v>
      </c>
      <c r="E135" s="376"/>
      <c r="F135" s="376"/>
      <c r="G135" s="376"/>
      <c r="H135" s="376"/>
      <c r="I135" s="376"/>
      <c r="J135" s="376"/>
      <c r="K135" s="376"/>
      <c r="L135" s="376"/>
      <c r="M135" s="376"/>
      <c r="N135" s="376"/>
      <c r="O135" s="354"/>
    </row>
    <row r="136" spans="1:15">
      <c r="B136" s="368"/>
      <c r="C136" s="369"/>
      <c r="D136" s="231">
        <v>0</v>
      </c>
      <c r="E136" s="231">
        <f t="shared" ref="E136:N136" si="34">D136+1</f>
        <v>1</v>
      </c>
      <c r="F136" s="231">
        <f t="shared" si="34"/>
        <v>2</v>
      </c>
      <c r="G136" s="231">
        <f t="shared" si="34"/>
        <v>3</v>
      </c>
      <c r="H136" s="231">
        <f t="shared" si="34"/>
        <v>4</v>
      </c>
      <c r="I136" s="231">
        <f t="shared" si="34"/>
        <v>5</v>
      </c>
      <c r="J136" s="231">
        <f t="shared" si="34"/>
        <v>6</v>
      </c>
      <c r="K136" s="231">
        <f t="shared" si="34"/>
        <v>7</v>
      </c>
      <c r="L136" s="231">
        <f t="shared" si="34"/>
        <v>8</v>
      </c>
      <c r="M136" s="231">
        <f t="shared" si="34"/>
        <v>9</v>
      </c>
      <c r="N136" s="231">
        <f t="shared" si="34"/>
        <v>10</v>
      </c>
      <c r="O136" s="374" t="s">
        <v>8</v>
      </c>
    </row>
    <row r="137" spans="1:15" ht="13.5" thickBot="1">
      <c r="B137" s="370"/>
      <c r="C137" s="371"/>
      <c r="D137" s="17">
        <v>2011</v>
      </c>
      <c r="E137" s="17">
        <f t="shared" ref="E137:N137" si="35">D137+1</f>
        <v>2012</v>
      </c>
      <c r="F137" s="17">
        <f t="shared" si="35"/>
        <v>2013</v>
      </c>
      <c r="G137" s="17">
        <f t="shared" si="35"/>
        <v>2014</v>
      </c>
      <c r="H137" s="17">
        <f t="shared" si="35"/>
        <v>2015</v>
      </c>
      <c r="I137" s="17">
        <f t="shared" si="35"/>
        <v>2016</v>
      </c>
      <c r="J137" s="17">
        <f t="shared" si="35"/>
        <v>2017</v>
      </c>
      <c r="K137" s="17">
        <f t="shared" si="35"/>
        <v>2018</v>
      </c>
      <c r="L137" s="17">
        <f t="shared" si="35"/>
        <v>2019</v>
      </c>
      <c r="M137" s="17">
        <f t="shared" si="35"/>
        <v>2020</v>
      </c>
      <c r="N137" s="17">
        <f t="shared" si="35"/>
        <v>2021</v>
      </c>
      <c r="O137" s="375"/>
    </row>
    <row r="138" spans="1:15" ht="13.5" thickBot="1">
      <c r="B138" s="372" t="s">
        <v>102</v>
      </c>
      <c r="C138" s="373"/>
      <c r="D138" s="81">
        <f t="shared" ref="D138:M138" si="36">D24</f>
        <v>0</v>
      </c>
      <c r="E138" s="81">
        <f t="shared" si="36"/>
        <v>69095.003375</v>
      </c>
      <c r="F138" s="81">
        <f t="shared" si="36"/>
        <v>138190.00675</v>
      </c>
      <c r="G138" s="81">
        <f t="shared" si="36"/>
        <v>138190.00675</v>
      </c>
      <c r="H138" s="81">
        <f t="shared" si="36"/>
        <v>138190.00675</v>
      </c>
      <c r="I138" s="81">
        <f t="shared" si="36"/>
        <v>138190.00675</v>
      </c>
      <c r="J138" s="81">
        <f t="shared" si="36"/>
        <v>138190.00675</v>
      </c>
      <c r="K138" s="81">
        <f t="shared" si="36"/>
        <v>138190.00675</v>
      </c>
      <c r="L138" s="81">
        <f t="shared" si="36"/>
        <v>138190.00675</v>
      </c>
      <c r="M138" s="81">
        <f t="shared" si="36"/>
        <v>138190.00675</v>
      </c>
      <c r="N138" s="81">
        <f>N24</f>
        <v>138190.00675</v>
      </c>
      <c r="O138" s="81">
        <f>SUM(D138:N138)</f>
        <v>1312805.0641249998</v>
      </c>
    </row>
    <row r="139" spans="1:15" ht="13.5" thickBot="1"/>
    <row r="140" spans="1:15" ht="13.5" thickBot="1">
      <c r="B140" s="384" t="s">
        <v>103</v>
      </c>
      <c r="C140" s="386"/>
      <c r="D140" s="81">
        <f t="shared" ref="D140:M140" si="37">D99</f>
        <v>988</v>
      </c>
      <c r="E140" s="81">
        <f t="shared" si="37"/>
        <v>0</v>
      </c>
      <c r="F140" s="81">
        <f t="shared" si="37"/>
        <v>0</v>
      </c>
      <c r="G140" s="81">
        <f t="shared" si="37"/>
        <v>0</v>
      </c>
      <c r="H140" s="81">
        <f t="shared" si="37"/>
        <v>0</v>
      </c>
      <c r="I140" s="81">
        <f t="shared" si="37"/>
        <v>0</v>
      </c>
      <c r="J140" s="81">
        <f t="shared" si="37"/>
        <v>0</v>
      </c>
      <c r="K140" s="81">
        <f t="shared" si="37"/>
        <v>0</v>
      </c>
      <c r="L140" s="81">
        <f t="shared" si="37"/>
        <v>0</v>
      </c>
      <c r="M140" s="81">
        <f t="shared" si="37"/>
        <v>0</v>
      </c>
      <c r="N140" s="81">
        <f>N99</f>
        <v>0</v>
      </c>
      <c r="O140" s="81">
        <f t="shared" ref="O140:O145" si="38">SUM(D140:N140)</f>
        <v>988</v>
      </c>
    </row>
    <row r="141" spans="1:15" ht="13.5" thickBot="1">
      <c r="B141" s="384" t="s">
        <v>134</v>
      </c>
      <c r="C141" s="386"/>
      <c r="D141" s="81">
        <f t="shared" ref="D141:M141" si="39">D109</f>
        <v>0</v>
      </c>
      <c r="E141" s="81">
        <f t="shared" si="39"/>
        <v>722.79</v>
      </c>
      <c r="F141" s="81">
        <f t="shared" si="39"/>
        <v>722.79</v>
      </c>
      <c r="G141" s="81">
        <f t="shared" si="39"/>
        <v>722.79</v>
      </c>
      <c r="H141" s="81">
        <f t="shared" si="39"/>
        <v>722.79</v>
      </c>
      <c r="I141" s="81">
        <f t="shared" si="39"/>
        <v>722.79</v>
      </c>
      <c r="J141" s="81">
        <f t="shared" si="39"/>
        <v>722.79</v>
      </c>
      <c r="K141" s="81">
        <f t="shared" si="39"/>
        <v>722.79</v>
      </c>
      <c r="L141" s="81">
        <f t="shared" si="39"/>
        <v>722.79</v>
      </c>
      <c r="M141" s="81">
        <f t="shared" si="39"/>
        <v>722.79</v>
      </c>
      <c r="N141" s="81">
        <f>N109</f>
        <v>722.79</v>
      </c>
      <c r="O141" s="81">
        <f t="shared" si="38"/>
        <v>7227.9</v>
      </c>
    </row>
    <row r="142" spans="1:15" ht="13.5" thickBot="1">
      <c r="B142" s="384" t="s">
        <v>175</v>
      </c>
      <c r="C142" s="386"/>
      <c r="D142" s="81">
        <f t="shared" ref="D142:M142" si="40">D119</f>
        <v>0</v>
      </c>
      <c r="E142" s="81">
        <f t="shared" si="40"/>
        <v>0</v>
      </c>
      <c r="F142" s="81">
        <f t="shared" si="40"/>
        <v>0</v>
      </c>
      <c r="G142" s="81">
        <f t="shared" si="40"/>
        <v>0</v>
      </c>
      <c r="H142" s="81">
        <f t="shared" si="40"/>
        <v>0</v>
      </c>
      <c r="I142" s="81">
        <f t="shared" si="40"/>
        <v>0</v>
      </c>
      <c r="J142" s="81">
        <f t="shared" si="40"/>
        <v>0</v>
      </c>
      <c r="K142" s="81">
        <f t="shared" si="40"/>
        <v>0</v>
      </c>
      <c r="L142" s="81">
        <f t="shared" si="40"/>
        <v>0</v>
      </c>
      <c r="M142" s="81">
        <f t="shared" si="40"/>
        <v>0</v>
      </c>
      <c r="N142" s="81">
        <f>N119</f>
        <v>0</v>
      </c>
      <c r="O142" s="81">
        <f t="shared" si="38"/>
        <v>0</v>
      </c>
    </row>
    <row r="143" spans="1:15" ht="13.5" thickBot="1">
      <c r="B143" s="379" t="s">
        <v>108</v>
      </c>
      <c r="C143" s="380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1">
        <f t="shared" si="38"/>
        <v>0</v>
      </c>
    </row>
    <row r="144" spans="1:15" ht="13.5" thickBot="1">
      <c r="B144" s="379" t="s">
        <v>105</v>
      </c>
      <c r="C144" s="380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1">
        <f t="shared" si="38"/>
        <v>0</v>
      </c>
    </row>
    <row r="145" spans="2:16" ht="13.5" thickBot="1">
      <c r="B145" s="381" t="s">
        <v>11</v>
      </c>
      <c r="C145" s="382"/>
      <c r="D145" s="81">
        <f t="shared" ref="D145:M145" si="41">SUM(D140:D144)</f>
        <v>988</v>
      </c>
      <c r="E145" s="81">
        <f t="shared" si="41"/>
        <v>722.79</v>
      </c>
      <c r="F145" s="81">
        <f t="shared" si="41"/>
        <v>722.79</v>
      </c>
      <c r="G145" s="81">
        <f t="shared" si="41"/>
        <v>722.79</v>
      </c>
      <c r="H145" s="81">
        <f t="shared" si="41"/>
        <v>722.79</v>
      </c>
      <c r="I145" s="81">
        <f t="shared" si="41"/>
        <v>722.79</v>
      </c>
      <c r="J145" s="81">
        <f t="shared" si="41"/>
        <v>722.79</v>
      </c>
      <c r="K145" s="81">
        <f t="shared" si="41"/>
        <v>722.79</v>
      </c>
      <c r="L145" s="81">
        <f t="shared" si="41"/>
        <v>722.79</v>
      </c>
      <c r="M145" s="81">
        <f t="shared" si="41"/>
        <v>722.79</v>
      </c>
      <c r="N145" s="81">
        <f>SUM(N140:N144)</f>
        <v>722.79</v>
      </c>
      <c r="O145" s="81">
        <f t="shared" si="38"/>
        <v>8215.9</v>
      </c>
    </row>
    <row r="146" spans="2:16" ht="13.5" thickBot="1"/>
    <row r="147" spans="2:16" ht="13.5" thickBot="1">
      <c r="B147" s="82" t="s">
        <v>106</v>
      </c>
      <c r="C147" s="68"/>
      <c r="D147" s="81">
        <f t="shared" ref="D147:M147" si="42">IF((D138-D145)*$C$147&gt;0,(D138-D145)*$C$147,0)</f>
        <v>0</v>
      </c>
      <c r="E147" s="81">
        <f t="shared" si="42"/>
        <v>0</v>
      </c>
      <c r="F147" s="81">
        <f t="shared" si="42"/>
        <v>0</v>
      </c>
      <c r="G147" s="81">
        <f t="shared" si="42"/>
        <v>0</v>
      </c>
      <c r="H147" s="81">
        <f t="shared" si="42"/>
        <v>0</v>
      </c>
      <c r="I147" s="81">
        <f t="shared" si="42"/>
        <v>0</v>
      </c>
      <c r="J147" s="81">
        <f t="shared" si="42"/>
        <v>0</v>
      </c>
      <c r="K147" s="81">
        <f t="shared" si="42"/>
        <v>0</v>
      </c>
      <c r="L147" s="81">
        <f t="shared" si="42"/>
        <v>0</v>
      </c>
      <c r="M147" s="81">
        <f t="shared" si="42"/>
        <v>0</v>
      </c>
      <c r="N147" s="81">
        <f>IF((N138-N145)*$C$147&gt;0,(N138-N145)*$C$147,0)</f>
        <v>0</v>
      </c>
      <c r="O147" s="81">
        <f>SUM(D147:N147)</f>
        <v>0</v>
      </c>
    </row>
    <row r="148" spans="2:16" ht="13.5" thickBot="1"/>
    <row r="149" spans="2:16" ht="13.5" thickBot="1">
      <c r="B149" s="384" t="s">
        <v>107</v>
      </c>
      <c r="C149" s="386"/>
      <c r="D149" s="81">
        <f t="shared" ref="D149:M149" si="43">D89</f>
        <v>157847.07</v>
      </c>
      <c r="E149" s="81">
        <f t="shared" si="43"/>
        <v>0</v>
      </c>
      <c r="F149" s="81">
        <f t="shared" si="43"/>
        <v>0</v>
      </c>
      <c r="G149" s="81">
        <f t="shared" si="43"/>
        <v>0</v>
      </c>
      <c r="H149" s="81">
        <f t="shared" si="43"/>
        <v>0</v>
      </c>
      <c r="I149" s="81">
        <f t="shared" si="43"/>
        <v>0</v>
      </c>
      <c r="J149" s="81">
        <f t="shared" si="43"/>
        <v>0</v>
      </c>
      <c r="K149" s="81">
        <f t="shared" si="43"/>
        <v>0</v>
      </c>
      <c r="L149" s="81">
        <f t="shared" si="43"/>
        <v>0</v>
      </c>
      <c r="M149" s="81">
        <f t="shared" si="43"/>
        <v>0</v>
      </c>
      <c r="N149" s="81">
        <f>N89</f>
        <v>0</v>
      </c>
      <c r="O149" s="81">
        <f>SUM(D149:N149)</f>
        <v>157847.07</v>
      </c>
    </row>
    <row r="150" spans="2:16" ht="13.5" thickBot="1">
      <c r="B150" s="379" t="s">
        <v>104</v>
      </c>
      <c r="C150" s="380"/>
      <c r="D150" s="81">
        <f t="shared" ref="D150:M150" si="44">-D143</f>
        <v>0</v>
      </c>
      <c r="E150" s="81">
        <f t="shared" si="44"/>
        <v>0</v>
      </c>
      <c r="F150" s="81">
        <f t="shared" si="44"/>
        <v>0</v>
      </c>
      <c r="G150" s="81">
        <f t="shared" si="44"/>
        <v>0</v>
      </c>
      <c r="H150" s="81">
        <f t="shared" si="44"/>
        <v>0</v>
      </c>
      <c r="I150" s="81">
        <f t="shared" si="44"/>
        <v>0</v>
      </c>
      <c r="J150" s="81">
        <f t="shared" si="44"/>
        <v>0</v>
      </c>
      <c r="K150" s="81">
        <f t="shared" si="44"/>
        <v>0</v>
      </c>
      <c r="L150" s="81">
        <f t="shared" si="44"/>
        <v>0</v>
      </c>
      <c r="M150" s="81">
        <f t="shared" si="44"/>
        <v>0</v>
      </c>
      <c r="N150" s="81">
        <f>-N143</f>
        <v>0</v>
      </c>
      <c r="O150" s="81">
        <f>SUM(D150:N150)</f>
        <v>0</v>
      </c>
    </row>
    <row r="151" spans="2:16" ht="13.5" thickBot="1">
      <c r="B151" s="379" t="s">
        <v>157</v>
      </c>
      <c r="C151" s="380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1">
        <f>SUM(D151:N151)</f>
        <v>0</v>
      </c>
    </row>
    <row r="152" spans="2:16" ht="13.5" thickBot="1">
      <c r="B152" s="387" t="s">
        <v>243</v>
      </c>
      <c r="C152" s="388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1">
        <f>SUM(D152:N152)</f>
        <v>0</v>
      </c>
      <c r="P152" s="110"/>
    </row>
    <row r="153" spans="2:16" ht="13.5" thickBot="1">
      <c r="B153" s="381" t="s">
        <v>11</v>
      </c>
      <c r="C153" s="382"/>
      <c r="D153" s="81">
        <f t="shared" ref="D153:M153" si="45">SUM(D149:D152)</f>
        <v>157847.07</v>
      </c>
      <c r="E153" s="81">
        <f t="shared" si="45"/>
        <v>0</v>
      </c>
      <c r="F153" s="81">
        <f t="shared" si="45"/>
        <v>0</v>
      </c>
      <c r="G153" s="81">
        <f t="shared" si="45"/>
        <v>0</v>
      </c>
      <c r="H153" s="81">
        <f t="shared" si="45"/>
        <v>0</v>
      </c>
      <c r="I153" s="81">
        <f t="shared" si="45"/>
        <v>0</v>
      </c>
      <c r="J153" s="81">
        <f t="shared" si="45"/>
        <v>0</v>
      </c>
      <c r="K153" s="81">
        <f t="shared" si="45"/>
        <v>0</v>
      </c>
      <c r="L153" s="81">
        <f t="shared" si="45"/>
        <v>0</v>
      </c>
      <c r="M153" s="81">
        <f t="shared" si="45"/>
        <v>0</v>
      </c>
      <c r="N153" s="81">
        <f>SUM(N149:N152)</f>
        <v>0</v>
      </c>
      <c r="O153" s="81">
        <f>SUM(D153:N153)</f>
        <v>157847.07</v>
      </c>
    </row>
    <row r="154" spans="2:16" ht="13.5" thickBot="1"/>
    <row r="155" spans="2:16" ht="13.5" thickBot="1">
      <c r="B155" s="384" t="s">
        <v>109</v>
      </c>
      <c r="C155" s="386"/>
      <c r="D155" s="81">
        <f t="shared" ref="D155:M155" ca="1" si="46">D124</f>
        <v>0</v>
      </c>
      <c r="E155" s="81">
        <f t="shared" ca="1" si="46"/>
        <v>0</v>
      </c>
      <c r="F155" s="81">
        <f t="shared" ca="1" si="46"/>
        <v>0</v>
      </c>
      <c r="G155" s="81">
        <f t="shared" ca="1" si="46"/>
        <v>0</v>
      </c>
      <c r="H155" s="81">
        <f t="shared" ca="1" si="46"/>
        <v>0</v>
      </c>
      <c r="I155" s="81">
        <f t="shared" ca="1" si="46"/>
        <v>0</v>
      </c>
      <c r="J155" s="81">
        <f t="shared" ca="1" si="46"/>
        <v>0</v>
      </c>
      <c r="K155" s="81">
        <f t="shared" ca="1" si="46"/>
        <v>0</v>
      </c>
      <c r="L155" s="81">
        <f t="shared" ca="1" si="46"/>
        <v>0</v>
      </c>
      <c r="M155" s="81">
        <f t="shared" ca="1" si="46"/>
        <v>0</v>
      </c>
      <c r="N155" s="81">
        <f ca="1">N124</f>
        <v>0</v>
      </c>
      <c r="O155" s="81">
        <f ca="1">SUM(D155:N155)</f>
        <v>0</v>
      </c>
    </row>
    <row r="156" spans="2:16" ht="13.5" thickBot="1"/>
    <row r="157" spans="2:16" ht="13.5" thickBot="1">
      <c r="B157" s="384" t="s">
        <v>110</v>
      </c>
      <c r="C157" s="386"/>
      <c r="D157" s="81">
        <f t="shared" ref="D157:M157" ca="1" si="47">D145+D147+D153+D155</f>
        <v>158835.07</v>
      </c>
      <c r="E157" s="81">
        <f t="shared" ca="1" si="47"/>
        <v>722.79</v>
      </c>
      <c r="F157" s="81">
        <f t="shared" ca="1" si="47"/>
        <v>722.79</v>
      </c>
      <c r="G157" s="81">
        <f t="shared" ca="1" si="47"/>
        <v>722.79</v>
      </c>
      <c r="H157" s="81">
        <f t="shared" ca="1" si="47"/>
        <v>722.79</v>
      </c>
      <c r="I157" s="81">
        <f t="shared" ca="1" si="47"/>
        <v>722.79</v>
      </c>
      <c r="J157" s="81">
        <f t="shared" ca="1" si="47"/>
        <v>722.79</v>
      </c>
      <c r="K157" s="81">
        <f t="shared" ca="1" si="47"/>
        <v>722.79</v>
      </c>
      <c r="L157" s="81">
        <f t="shared" ca="1" si="47"/>
        <v>722.79</v>
      </c>
      <c r="M157" s="81">
        <f t="shared" ca="1" si="47"/>
        <v>722.79</v>
      </c>
      <c r="N157" s="81">
        <f ca="1">N145+N147+N153+N155</f>
        <v>722.79</v>
      </c>
      <c r="O157" s="81">
        <f ca="1">SUM(D157:N157)</f>
        <v>166062.97000000009</v>
      </c>
    </row>
    <row r="158" spans="2:16" ht="13.5" thickBot="1">
      <c r="B158" s="384" t="s">
        <v>111</v>
      </c>
      <c r="C158" s="386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1">
        <f>SUM(D158:N158)</f>
        <v>0</v>
      </c>
    </row>
    <row r="159" spans="2:16" ht="13.5" thickBot="1">
      <c r="B159" s="384" t="s">
        <v>112</v>
      </c>
      <c r="C159" s="386"/>
      <c r="D159" s="81">
        <f t="shared" ref="D159:M159" ca="1" si="48">D138-D157+D158</f>
        <v>-158835.07</v>
      </c>
      <c r="E159" s="81">
        <f t="shared" ca="1" si="48"/>
        <v>68372.213375000007</v>
      </c>
      <c r="F159" s="81">
        <f t="shared" ca="1" si="48"/>
        <v>137467.21674999999</v>
      </c>
      <c r="G159" s="81">
        <f t="shared" ca="1" si="48"/>
        <v>137467.21674999999</v>
      </c>
      <c r="H159" s="81">
        <f t="shared" ca="1" si="48"/>
        <v>137467.21674999999</v>
      </c>
      <c r="I159" s="81">
        <f t="shared" ca="1" si="48"/>
        <v>137467.21674999999</v>
      </c>
      <c r="J159" s="81">
        <f t="shared" ca="1" si="48"/>
        <v>137467.21674999999</v>
      </c>
      <c r="K159" s="81">
        <f t="shared" ca="1" si="48"/>
        <v>137467.21674999999</v>
      </c>
      <c r="L159" s="81">
        <f t="shared" ca="1" si="48"/>
        <v>137467.21674999999</v>
      </c>
      <c r="M159" s="81">
        <f t="shared" ca="1" si="48"/>
        <v>137467.21674999999</v>
      </c>
      <c r="N159" s="81">
        <f ca="1">N138-N157+N158</f>
        <v>137467.21674999999</v>
      </c>
      <c r="O159" s="81">
        <f ca="1">SUM(D159:N159)</f>
        <v>1146742.0941250001</v>
      </c>
    </row>
  </sheetData>
  <mergeCells count="122">
    <mergeCell ref="B86:C86"/>
    <mergeCell ref="B87:C87"/>
    <mergeCell ref="B82:C82"/>
    <mergeCell ref="B83:C83"/>
    <mergeCell ref="B84:C84"/>
    <mergeCell ref="B85:C85"/>
    <mergeCell ref="B78:C78"/>
    <mergeCell ref="B79:C79"/>
    <mergeCell ref="B70:C70"/>
    <mergeCell ref="B71:C71"/>
    <mergeCell ref="B74:C74"/>
    <mergeCell ref="B75:C75"/>
    <mergeCell ref="B72:C72"/>
    <mergeCell ref="B73:C73"/>
    <mergeCell ref="B76:C76"/>
    <mergeCell ref="B58:C58"/>
    <mergeCell ref="B59:C59"/>
    <mergeCell ref="B61:C61"/>
    <mergeCell ref="B66:C66"/>
    <mergeCell ref="B67:C67"/>
    <mergeCell ref="B68:C68"/>
    <mergeCell ref="B50:C50"/>
    <mergeCell ref="B51:C51"/>
    <mergeCell ref="B52:C52"/>
    <mergeCell ref="B53:C53"/>
    <mergeCell ref="B54:C54"/>
    <mergeCell ref="B55:C55"/>
    <mergeCell ref="B64:C64"/>
    <mergeCell ref="B65:C65"/>
    <mergeCell ref="B60:C60"/>
    <mergeCell ref="B56:C56"/>
    <mergeCell ref="B57:C57"/>
    <mergeCell ref="B48:C48"/>
    <mergeCell ref="B49:C49"/>
    <mergeCell ref="B47:C47"/>
    <mergeCell ref="B45:C45"/>
    <mergeCell ref="B46:C46"/>
    <mergeCell ref="B42:C42"/>
    <mergeCell ref="B43:C43"/>
    <mergeCell ref="B36:C36"/>
    <mergeCell ref="B37:C37"/>
    <mergeCell ref="B38:C38"/>
    <mergeCell ref="B39:C39"/>
    <mergeCell ref="B40:C40"/>
    <mergeCell ref="B41:C41"/>
    <mergeCell ref="B44:C44"/>
    <mergeCell ref="B35:C35"/>
    <mergeCell ref="B5:D5"/>
    <mergeCell ref="B29:C31"/>
    <mergeCell ref="O30:O31"/>
    <mergeCell ref="B20:C20"/>
    <mergeCell ref="B22:C22"/>
    <mergeCell ref="D10:O10"/>
    <mergeCell ref="D29:O29"/>
    <mergeCell ref="B14:C14"/>
    <mergeCell ref="B15:C15"/>
    <mergeCell ref="B10:C12"/>
    <mergeCell ref="O11:O12"/>
    <mergeCell ref="B19:C19"/>
    <mergeCell ref="B21:C21"/>
    <mergeCell ref="B33:C33"/>
    <mergeCell ref="B34:C34"/>
    <mergeCell ref="B16:C16"/>
    <mergeCell ref="B17:C17"/>
    <mergeCell ref="B18:C18"/>
    <mergeCell ref="B149:C149"/>
    <mergeCell ref="B159:C159"/>
    <mergeCell ref="B150:C150"/>
    <mergeCell ref="B151:C151"/>
    <mergeCell ref="B152:C152"/>
    <mergeCell ref="B153:C153"/>
    <mergeCell ref="B155:C155"/>
    <mergeCell ref="B158:C158"/>
    <mergeCell ref="B157:C157"/>
    <mergeCell ref="B143:C143"/>
    <mergeCell ref="B144:C144"/>
    <mergeCell ref="B145:C145"/>
    <mergeCell ref="B62:C62"/>
    <mergeCell ref="B63:C63"/>
    <mergeCell ref="B69:C69"/>
    <mergeCell ref="B77:C77"/>
    <mergeCell ref="B104:C104"/>
    <mergeCell ref="B95:C95"/>
    <mergeCell ref="B125:C125"/>
    <mergeCell ref="B88:C88"/>
    <mergeCell ref="B81:C81"/>
    <mergeCell ref="B122:C122"/>
    <mergeCell ref="B80:C80"/>
    <mergeCell ref="B92:C92"/>
    <mergeCell ref="B93:C93"/>
    <mergeCell ref="B96:C96"/>
    <mergeCell ref="B97:C97"/>
    <mergeCell ref="B102:C102"/>
    <mergeCell ref="B103:C103"/>
    <mergeCell ref="B94:C94"/>
    <mergeCell ref="B141:C141"/>
    <mergeCell ref="B142:C142"/>
    <mergeCell ref="B140:C140"/>
    <mergeCell ref="B135:C137"/>
    <mergeCell ref="B138:C138"/>
    <mergeCell ref="O136:O137"/>
    <mergeCell ref="D135:O135"/>
    <mergeCell ref="B128:C128"/>
    <mergeCell ref="B131:C131"/>
    <mergeCell ref="B114:C114"/>
    <mergeCell ref="B115:C115"/>
    <mergeCell ref="B116:C116"/>
    <mergeCell ref="B117:C117"/>
    <mergeCell ref="B124:C124"/>
    <mergeCell ref="B123:C123"/>
    <mergeCell ref="B126:C126"/>
    <mergeCell ref="B118:C118"/>
    <mergeCell ref="B132:C132"/>
    <mergeCell ref="B98:C98"/>
    <mergeCell ref="B129:C129"/>
    <mergeCell ref="B105:C105"/>
    <mergeCell ref="B113:C113"/>
    <mergeCell ref="B106:C106"/>
    <mergeCell ref="B107:C107"/>
    <mergeCell ref="B108:C108"/>
    <mergeCell ref="B112:C112"/>
    <mergeCell ref="B130:C130"/>
  </mergeCells>
  <phoneticPr fontId="39" type="noConversion"/>
  <printOptions horizontalCentered="1" verticalCentered="1"/>
  <pageMargins left="0.74803149606299213" right="0.74803149606299213" top="0.98425196850393704" bottom="0.98425196850393704" header="0" footer="0"/>
  <pageSetup scale="69" orientation="landscape" horizontalDpi="300" verticalDpi="300" r:id="rId1"/>
  <headerFooter alignWithMargins="0">
    <oddFooter>&amp;L&amp;D&amp;RPágina &amp;P de &amp;N</oddFooter>
  </headerFooter>
  <rowBreaks count="1" manualBreakCount="1">
    <brk id="99" max="4" man="1"/>
  </rowBreaks>
  <drawing r:id="rId2"/>
  <legacyDrawing r:id="rId3"/>
  <controls>
    <control shapeId="3215" r:id="rId4" name="OptionButton4"/>
    <control shapeId="3214" r:id="rId5" name="TextBox1"/>
    <control shapeId="3213" r:id="rId6" name="OptionButton3"/>
    <control shapeId="3212" r:id="rId7" name="OptionButton2"/>
    <control shapeId="3211" r:id="rId8" name="OptionButton1"/>
    <control shapeId="3096" r:id="rId9" name="Image3"/>
    <control shapeId="3089" r:id="rId10" name="Image1"/>
  </controls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2"/>
  <dimension ref="A1:O140"/>
  <sheetViews>
    <sheetView showGridLines="0" showRowColHeaders="0" zoomScale="80" zoomScaleNormal="80" zoomScaleSheetLayoutView="100" workbookViewId="0">
      <pane ySplit="3" topLeftCell="A109" activePane="bottomLeft" state="frozen"/>
      <selection activeCell="C12" sqref="C12"/>
      <selection pane="bottomLeft" activeCell="E50" sqref="E50"/>
    </sheetView>
  </sheetViews>
  <sheetFormatPr baseColWidth="10" defaultRowHeight="12.75"/>
  <cols>
    <col min="1" max="1" width="0.7109375" customWidth="1"/>
    <col min="3" max="3" width="20" customWidth="1"/>
  </cols>
  <sheetData>
    <row r="1" spans="2:15" ht="13.5" customHeight="1"/>
    <row r="2" spans="2:15" ht="13.5" customHeight="1"/>
    <row r="3" spans="2:15" ht="40.5" customHeight="1"/>
    <row r="4" spans="2:15" ht="20.25">
      <c r="B4" s="9" t="s">
        <v>148</v>
      </c>
    </row>
    <row r="5" spans="2:15" ht="13.5" customHeight="1">
      <c r="B5" s="9"/>
    </row>
    <row r="6" spans="2:15" ht="21" customHeight="1" thickBot="1">
      <c r="B6" s="11" t="s">
        <v>40</v>
      </c>
    </row>
    <row r="7" spans="2:15" ht="13.5" customHeight="1" thickBot="1">
      <c r="B7" s="405" t="s">
        <v>13</v>
      </c>
      <c r="C7" s="406"/>
      <c r="D7" s="407"/>
      <c r="E7" s="38">
        <v>1.24</v>
      </c>
    </row>
    <row r="8" spans="2:15" ht="13.5" customHeight="1" thickBot="1">
      <c r="B8" s="405" t="s">
        <v>41</v>
      </c>
      <c r="C8" s="406"/>
      <c r="D8" s="407"/>
      <c r="E8" s="227">
        <v>1</v>
      </c>
    </row>
    <row r="9" spans="2:15" ht="13.5" customHeight="1" thickBot="1">
      <c r="B9" s="405" t="s">
        <v>42</v>
      </c>
      <c r="C9" s="406"/>
      <c r="D9" s="407"/>
      <c r="E9" s="38">
        <v>0.43</v>
      </c>
    </row>
    <row r="10" spans="2:15" ht="13.5" customHeight="1" thickBot="1">
      <c r="B10" s="405" t="s">
        <v>43</v>
      </c>
      <c r="C10" s="406"/>
      <c r="D10" s="407"/>
      <c r="E10" s="38">
        <v>0.23</v>
      </c>
    </row>
    <row r="11" spans="2:15" ht="13.5" customHeight="1" thickBot="1">
      <c r="B11" s="405" t="s">
        <v>44</v>
      </c>
      <c r="C11" s="406"/>
      <c r="D11" s="407"/>
      <c r="E11" s="38">
        <v>0.47</v>
      </c>
    </row>
    <row r="12" spans="2:15" ht="13.5" customHeight="1" thickBot="1">
      <c r="B12" s="408" t="s">
        <v>113</v>
      </c>
      <c r="C12" s="409"/>
      <c r="D12" s="410"/>
      <c r="E12" s="67">
        <v>0.12670000000000001</v>
      </c>
    </row>
    <row r="13" spans="2:15" ht="19.5" customHeight="1" thickBot="1">
      <c r="B13" s="14" t="s">
        <v>96</v>
      </c>
      <c r="E13" s="23"/>
    </row>
    <row r="14" spans="2:15" ht="26.25" customHeight="1" thickBot="1">
      <c r="B14" s="96" t="s">
        <v>126</v>
      </c>
      <c r="C14" s="115" t="str">
        <f>'EVALUACIÓN PRIVADA'!C27</f>
        <v>Dólares</v>
      </c>
    </row>
    <row r="15" spans="2:15" ht="13.5" thickBot="1"/>
    <row r="16" spans="2:15" ht="13.5" thickBot="1">
      <c r="B16" s="397" t="s">
        <v>97</v>
      </c>
      <c r="C16" s="398"/>
      <c r="D16" s="392" t="s">
        <v>9</v>
      </c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4"/>
    </row>
    <row r="17" spans="2:15" ht="12.75" customHeight="1">
      <c r="B17" s="399"/>
      <c r="C17" s="400"/>
      <c r="D17" s="78">
        <v>0</v>
      </c>
      <c r="E17" s="78">
        <f t="shared" ref="E17:N17" si="0">D17+1</f>
        <v>1</v>
      </c>
      <c r="F17" s="78">
        <f t="shared" si="0"/>
        <v>2</v>
      </c>
      <c r="G17" s="78">
        <f t="shared" si="0"/>
        <v>3</v>
      </c>
      <c r="H17" s="78">
        <f t="shared" si="0"/>
        <v>4</v>
      </c>
      <c r="I17" s="78">
        <f t="shared" si="0"/>
        <v>5</v>
      </c>
      <c r="J17" s="78">
        <f t="shared" si="0"/>
        <v>6</v>
      </c>
      <c r="K17" s="78">
        <f t="shared" si="0"/>
        <v>7</v>
      </c>
      <c r="L17" s="78">
        <f t="shared" si="0"/>
        <v>8</v>
      </c>
      <c r="M17" s="78">
        <f t="shared" si="0"/>
        <v>9</v>
      </c>
      <c r="N17" s="78">
        <f t="shared" si="0"/>
        <v>10</v>
      </c>
      <c r="O17" s="401" t="s">
        <v>8</v>
      </c>
    </row>
    <row r="18" spans="2:15">
      <c r="B18" s="399"/>
      <c r="C18" s="400"/>
      <c r="D18" s="148">
        <v>2011</v>
      </c>
      <c r="E18" s="148">
        <f t="shared" ref="E18:N18" si="1">D18+1</f>
        <v>2012</v>
      </c>
      <c r="F18" s="148">
        <f t="shared" si="1"/>
        <v>2013</v>
      </c>
      <c r="G18" s="148">
        <f t="shared" si="1"/>
        <v>2014</v>
      </c>
      <c r="H18" s="148">
        <f t="shared" si="1"/>
        <v>2015</v>
      </c>
      <c r="I18" s="148">
        <f t="shared" si="1"/>
        <v>2016</v>
      </c>
      <c r="J18" s="148">
        <f t="shared" si="1"/>
        <v>2017</v>
      </c>
      <c r="K18" s="148">
        <f t="shared" si="1"/>
        <v>2018</v>
      </c>
      <c r="L18" s="148">
        <f t="shared" si="1"/>
        <v>2019</v>
      </c>
      <c r="M18" s="148">
        <f t="shared" si="1"/>
        <v>2020</v>
      </c>
      <c r="N18" s="148">
        <f t="shared" si="1"/>
        <v>2021</v>
      </c>
      <c r="O18" s="401"/>
    </row>
    <row r="19" spans="2:15">
      <c r="B19" s="152"/>
      <c r="C19" s="150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3"/>
    </row>
    <row r="20" spans="2:15">
      <c r="B20" s="413" t="str">
        <f>'EVALUACIÓN PRIVADA'!B14:C14</f>
        <v>Haba</v>
      </c>
      <c r="C20" s="414"/>
      <c r="D20" s="155">
        <f>'EVALUACIÓN PRIVADA'!D14</f>
        <v>0</v>
      </c>
      <c r="E20" s="155">
        <f>'EVALUACIÓN PRIVADA'!E14</f>
        <v>18902.636874999997</v>
      </c>
      <c r="F20" s="155">
        <f>'EVALUACIÓN PRIVADA'!F14</f>
        <v>37805.273749999993</v>
      </c>
      <c r="G20" s="155">
        <f>'EVALUACIÓN PRIVADA'!G14</f>
        <v>37805.273749999993</v>
      </c>
      <c r="H20" s="155">
        <f>'EVALUACIÓN PRIVADA'!H14</f>
        <v>37805.273749999993</v>
      </c>
      <c r="I20" s="155">
        <f>'EVALUACIÓN PRIVADA'!I14</f>
        <v>37805.273749999993</v>
      </c>
      <c r="J20" s="155">
        <f>'EVALUACIÓN PRIVADA'!J14</f>
        <v>37805.273749999993</v>
      </c>
      <c r="K20" s="155">
        <f>'EVALUACIÓN PRIVADA'!K14</f>
        <v>37805.273749999993</v>
      </c>
      <c r="L20" s="155">
        <f>'EVALUACIÓN PRIVADA'!L14</f>
        <v>37805.273749999993</v>
      </c>
      <c r="M20" s="155">
        <f>'EVALUACIÓN PRIVADA'!M14</f>
        <v>37805.273749999993</v>
      </c>
      <c r="N20" s="155">
        <f>'EVALUACIÓN PRIVADA'!N14</f>
        <v>37805.273749999993</v>
      </c>
      <c r="O20" s="156">
        <f t="shared" ref="O20:O30" si="2">SUM(D20:N20)</f>
        <v>359150.10062499996</v>
      </c>
    </row>
    <row r="21" spans="2:15">
      <c r="B21" s="413" t="str">
        <f>'EVALUACIÓN PRIVADA'!B15:C15</f>
        <v>Lechuga 1</v>
      </c>
      <c r="C21" s="414"/>
      <c r="D21" s="155">
        <f>'EVALUACIÓN PRIVADA'!D15</f>
        <v>0</v>
      </c>
      <c r="E21" s="155">
        <f>'EVALUACIÓN PRIVADA'!E15</f>
        <v>8205.8624999999993</v>
      </c>
      <c r="F21" s="155">
        <f>'EVALUACIÓN PRIVADA'!F15</f>
        <v>16411.724999999999</v>
      </c>
      <c r="G21" s="155">
        <f>'EVALUACIÓN PRIVADA'!G15</f>
        <v>16411.724999999999</v>
      </c>
      <c r="H21" s="155">
        <f>'EVALUACIÓN PRIVADA'!H15</f>
        <v>16411.724999999999</v>
      </c>
      <c r="I21" s="155">
        <f>'EVALUACIÓN PRIVADA'!I15</f>
        <v>16411.724999999999</v>
      </c>
      <c r="J21" s="155">
        <f>'EVALUACIÓN PRIVADA'!J15</f>
        <v>16411.724999999999</v>
      </c>
      <c r="K21" s="155">
        <f>'EVALUACIÓN PRIVADA'!K15</f>
        <v>16411.724999999999</v>
      </c>
      <c r="L21" s="155">
        <f>'EVALUACIÓN PRIVADA'!L15</f>
        <v>16411.724999999999</v>
      </c>
      <c r="M21" s="155">
        <f>'EVALUACIÓN PRIVADA'!M15</f>
        <v>16411.724999999999</v>
      </c>
      <c r="N21" s="155">
        <f>'EVALUACIÓN PRIVADA'!N15</f>
        <v>16411.724999999999</v>
      </c>
      <c r="O21" s="156">
        <f t="shared" si="2"/>
        <v>155911.38750000001</v>
      </c>
    </row>
    <row r="22" spans="2:15">
      <c r="B22" s="413" t="str">
        <f>'EVALUACIÓN PRIVADA'!B16:C16</f>
        <v>Lechuga 2</v>
      </c>
      <c r="C22" s="414"/>
      <c r="D22" s="155">
        <f>'EVALUACIÓN PRIVADA'!D16</f>
        <v>0</v>
      </c>
      <c r="E22" s="155">
        <f>'EVALUACIÓN PRIVADA'!E16</f>
        <v>8289.6524999999983</v>
      </c>
      <c r="F22" s="155">
        <f>'EVALUACIÓN PRIVADA'!F16</f>
        <v>16579.304999999997</v>
      </c>
      <c r="G22" s="155">
        <f>'EVALUACIÓN PRIVADA'!G16</f>
        <v>16579.304999999997</v>
      </c>
      <c r="H22" s="155">
        <f>'EVALUACIÓN PRIVADA'!H16</f>
        <v>16579.304999999997</v>
      </c>
      <c r="I22" s="155">
        <f>'EVALUACIÓN PRIVADA'!I16</f>
        <v>16579.304999999997</v>
      </c>
      <c r="J22" s="155">
        <f>'EVALUACIÓN PRIVADA'!J16</f>
        <v>16579.304999999997</v>
      </c>
      <c r="K22" s="155">
        <f>'EVALUACIÓN PRIVADA'!K16</f>
        <v>16579.304999999997</v>
      </c>
      <c r="L22" s="155">
        <f>'EVALUACIÓN PRIVADA'!L16</f>
        <v>16579.304999999997</v>
      </c>
      <c r="M22" s="155">
        <f>'EVALUACIÓN PRIVADA'!M16</f>
        <v>16579.304999999997</v>
      </c>
      <c r="N22" s="155">
        <f>'EVALUACIÓN PRIVADA'!N16</f>
        <v>16579.304999999997</v>
      </c>
      <c r="O22" s="156">
        <f t="shared" si="2"/>
        <v>157503.39749999996</v>
      </c>
    </row>
    <row r="23" spans="2:15">
      <c r="B23" s="413" t="str">
        <f>'EVALUACIÓN PRIVADA'!B17:C17</f>
        <v>Papa</v>
      </c>
      <c r="C23" s="414"/>
      <c r="D23" s="155">
        <f>'EVALUACIÓN PRIVADA'!D17</f>
        <v>0</v>
      </c>
      <c r="E23" s="155">
        <f>'EVALUACIÓN PRIVADA'!E17</f>
        <v>10979.074000000001</v>
      </c>
      <c r="F23" s="155">
        <f>'EVALUACIÓN PRIVADA'!F17</f>
        <v>21958.148000000001</v>
      </c>
      <c r="G23" s="155">
        <f>'EVALUACIÓN PRIVADA'!G17</f>
        <v>21958.148000000001</v>
      </c>
      <c r="H23" s="155">
        <f>'EVALUACIÓN PRIVADA'!H17</f>
        <v>21958.148000000001</v>
      </c>
      <c r="I23" s="155">
        <f>'EVALUACIÓN PRIVADA'!I17</f>
        <v>21958.148000000001</v>
      </c>
      <c r="J23" s="155">
        <f>'EVALUACIÓN PRIVADA'!J17</f>
        <v>21958.148000000001</v>
      </c>
      <c r="K23" s="155">
        <f>'EVALUACIÓN PRIVADA'!K17</f>
        <v>21958.148000000001</v>
      </c>
      <c r="L23" s="155">
        <f>'EVALUACIÓN PRIVADA'!L17</f>
        <v>21958.148000000001</v>
      </c>
      <c r="M23" s="155">
        <f>'EVALUACIÓN PRIVADA'!M17</f>
        <v>21958.148000000001</v>
      </c>
      <c r="N23" s="155">
        <f>'EVALUACIÓN PRIVADA'!N17</f>
        <v>21958.148000000001</v>
      </c>
      <c r="O23" s="156">
        <f t="shared" si="2"/>
        <v>208602.40599999996</v>
      </c>
    </row>
    <row r="24" spans="2:15">
      <c r="B24" s="413" t="str">
        <f>'EVALUACIÓN PRIVADA'!B18:C18</f>
        <v>Arveja</v>
      </c>
      <c r="C24" s="414"/>
      <c r="D24" s="155">
        <f>'EVALUACIÓN PRIVADA'!D18</f>
        <v>0</v>
      </c>
      <c r="E24" s="155">
        <f>'EVALUACIÓN PRIVADA'!E18</f>
        <v>5977.4</v>
      </c>
      <c r="F24" s="155">
        <f>'EVALUACIÓN PRIVADA'!F18</f>
        <v>11954.8</v>
      </c>
      <c r="G24" s="155">
        <f>'EVALUACIÓN PRIVADA'!G18</f>
        <v>11954.8</v>
      </c>
      <c r="H24" s="155">
        <f>'EVALUACIÓN PRIVADA'!H18</f>
        <v>11954.8</v>
      </c>
      <c r="I24" s="155">
        <f>'EVALUACIÓN PRIVADA'!I18</f>
        <v>11954.8</v>
      </c>
      <c r="J24" s="155">
        <f>'EVALUACIÓN PRIVADA'!J18</f>
        <v>11954.8</v>
      </c>
      <c r="K24" s="155">
        <f>'EVALUACIÓN PRIVADA'!K18</f>
        <v>11954.8</v>
      </c>
      <c r="L24" s="155">
        <f>'EVALUACIÓN PRIVADA'!L18</f>
        <v>11954.8</v>
      </c>
      <c r="M24" s="155">
        <f>'EVALUACIÓN PRIVADA'!M18</f>
        <v>11954.8</v>
      </c>
      <c r="N24" s="155">
        <f>'EVALUACIÓN PRIVADA'!N18</f>
        <v>11954.8</v>
      </c>
      <c r="O24" s="156">
        <f t="shared" si="2"/>
        <v>113570.6</v>
      </c>
    </row>
    <row r="25" spans="2:15">
      <c r="B25" s="413" t="str">
        <f>'EVALUACIÓN PRIVADA'!B19:C19</f>
        <v>Cebolla</v>
      </c>
      <c r="C25" s="414"/>
      <c r="D25" s="155">
        <f>'EVALUACIÓN PRIVADA'!D19</f>
        <v>0</v>
      </c>
      <c r="E25" s="155">
        <f>'EVALUACIÓN PRIVADA'!E19</f>
        <v>16740.377499999999</v>
      </c>
      <c r="F25" s="155">
        <f>'EVALUACIÓN PRIVADA'!F19</f>
        <v>33480.754999999997</v>
      </c>
      <c r="G25" s="155">
        <f>'EVALUACIÓN PRIVADA'!G19</f>
        <v>33480.754999999997</v>
      </c>
      <c r="H25" s="155">
        <f>'EVALUACIÓN PRIVADA'!H19</f>
        <v>33480.754999999997</v>
      </c>
      <c r="I25" s="155">
        <f>'EVALUACIÓN PRIVADA'!I19</f>
        <v>33480.754999999997</v>
      </c>
      <c r="J25" s="155">
        <f>'EVALUACIÓN PRIVADA'!J19</f>
        <v>33480.754999999997</v>
      </c>
      <c r="K25" s="155">
        <f>'EVALUACIÓN PRIVADA'!K19</f>
        <v>33480.754999999997</v>
      </c>
      <c r="L25" s="155">
        <f>'EVALUACIÓN PRIVADA'!L19</f>
        <v>33480.754999999997</v>
      </c>
      <c r="M25" s="155">
        <f>'EVALUACIÓN PRIVADA'!M19</f>
        <v>33480.754999999997</v>
      </c>
      <c r="N25" s="155">
        <f>'EVALUACIÓN PRIVADA'!N19</f>
        <v>33480.754999999997</v>
      </c>
      <c r="O25" s="156">
        <f t="shared" si="2"/>
        <v>318067.17249999999</v>
      </c>
    </row>
    <row r="26" spans="2:15">
      <c r="B26" s="403" t="str">
        <f>'EVALUACIÓN PRIVADA'!B20:C20</f>
        <v/>
      </c>
      <c r="C26" s="404"/>
      <c r="D26" s="105">
        <f>'EVALUACIÓN PRIVADA'!D20</f>
        <v>0</v>
      </c>
      <c r="E26" s="105">
        <f>'EVALUACIÓN PRIVADA'!E20</f>
        <v>0</v>
      </c>
      <c r="F26" s="105">
        <f>'EVALUACIÓN PRIVADA'!F20</f>
        <v>0</v>
      </c>
      <c r="G26" s="105">
        <f>'EVALUACIÓN PRIVADA'!G20</f>
        <v>0</v>
      </c>
      <c r="H26" s="105">
        <f>'EVALUACIÓN PRIVADA'!H20</f>
        <v>0</v>
      </c>
      <c r="I26" s="105">
        <f>'EVALUACIÓN PRIVADA'!I20</f>
        <v>0</v>
      </c>
      <c r="J26" s="105">
        <f>'EVALUACIÓN PRIVADA'!J20</f>
        <v>0</v>
      </c>
      <c r="K26" s="105">
        <f>'EVALUACIÓN PRIVADA'!K20</f>
        <v>0</v>
      </c>
      <c r="L26" s="105">
        <f>'EVALUACIÓN PRIVADA'!L20</f>
        <v>0</v>
      </c>
      <c r="M26" s="105">
        <f>'EVALUACIÓN PRIVADA'!M20</f>
        <v>0</v>
      </c>
      <c r="N26" s="105">
        <f>'EVALUACIÓN PRIVADA'!N20</f>
        <v>0</v>
      </c>
      <c r="O26" s="104">
        <f t="shared" si="2"/>
        <v>0</v>
      </c>
    </row>
    <row r="27" spans="2:15">
      <c r="B27" s="403" t="str">
        <f>'EVALUACIÓN PRIVADA'!B21:C21</f>
        <v/>
      </c>
      <c r="C27" s="404"/>
      <c r="D27" s="105">
        <f>'EVALUACIÓN PRIVADA'!D21</f>
        <v>0</v>
      </c>
      <c r="E27" s="105">
        <f>'EVALUACIÓN PRIVADA'!E21</f>
        <v>0</v>
      </c>
      <c r="F27" s="105">
        <f>'EVALUACIÓN PRIVADA'!F21</f>
        <v>0</v>
      </c>
      <c r="G27" s="105">
        <f>'EVALUACIÓN PRIVADA'!G21</f>
        <v>0</v>
      </c>
      <c r="H27" s="105">
        <f>'EVALUACIÓN PRIVADA'!H21</f>
        <v>0</v>
      </c>
      <c r="I27" s="105">
        <f>'EVALUACIÓN PRIVADA'!I21</f>
        <v>0</v>
      </c>
      <c r="J27" s="105">
        <f>'EVALUACIÓN PRIVADA'!J21</f>
        <v>0</v>
      </c>
      <c r="K27" s="105">
        <f>'EVALUACIÓN PRIVADA'!K21</f>
        <v>0</v>
      </c>
      <c r="L27" s="105">
        <f>'EVALUACIÓN PRIVADA'!L21</f>
        <v>0</v>
      </c>
      <c r="M27" s="105">
        <f>'EVALUACIÓN PRIVADA'!M21</f>
        <v>0</v>
      </c>
      <c r="N27" s="105">
        <f>'EVALUACIÓN PRIVADA'!N21</f>
        <v>0</v>
      </c>
      <c r="O27" s="104">
        <f t="shared" si="2"/>
        <v>0</v>
      </c>
    </row>
    <row r="28" spans="2:15">
      <c r="B28" s="415" t="str">
        <f>'EVALUACIÓN PRIVADA'!B22:C22</f>
        <v/>
      </c>
      <c r="C28" s="416"/>
      <c r="D28" s="105">
        <f>'EVALUACIÓN PRIVADA'!D22</f>
        <v>0</v>
      </c>
      <c r="E28" s="105">
        <f>'EVALUACIÓN PRIVADA'!E22</f>
        <v>0</v>
      </c>
      <c r="F28" s="105">
        <f>'EVALUACIÓN PRIVADA'!F22</f>
        <v>0</v>
      </c>
      <c r="G28" s="105">
        <f>'EVALUACIÓN PRIVADA'!G22</f>
        <v>0</v>
      </c>
      <c r="H28" s="105">
        <f>'EVALUACIÓN PRIVADA'!H22</f>
        <v>0</v>
      </c>
      <c r="I28" s="105">
        <f>'EVALUACIÓN PRIVADA'!I22</f>
        <v>0</v>
      </c>
      <c r="J28" s="105">
        <f>'EVALUACIÓN PRIVADA'!J22</f>
        <v>0</v>
      </c>
      <c r="K28" s="105">
        <f>'EVALUACIÓN PRIVADA'!K22</f>
        <v>0</v>
      </c>
      <c r="L28" s="105">
        <f>'EVALUACIÓN PRIVADA'!L22</f>
        <v>0</v>
      </c>
      <c r="M28" s="105">
        <f>'EVALUACIÓN PRIVADA'!M22</f>
        <v>0</v>
      </c>
      <c r="N28" s="105">
        <f>'EVALUACIÓN PRIVADA'!N22</f>
        <v>0</v>
      </c>
      <c r="O28" s="104">
        <f t="shared" si="2"/>
        <v>0</v>
      </c>
    </row>
    <row r="29" spans="2:15">
      <c r="B29" s="417" t="s">
        <v>98</v>
      </c>
      <c r="C29" s="418"/>
      <c r="D29" s="105">
        <f>'EVALUACIÓN PRIVADA'!D23</f>
        <v>0</v>
      </c>
      <c r="E29" s="105">
        <f>'EVALUACIÓN PRIVADA'!E23</f>
        <v>0</v>
      </c>
      <c r="F29" s="105">
        <f>'EVALUACIÓN PRIVADA'!F23</f>
        <v>0</v>
      </c>
      <c r="G29" s="105">
        <f>'EVALUACIÓN PRIVADA'!G23</f>
        <v>0</v>
      </c>
      <c r="H29" s="105">
        <f>'EVALUACIÓN PRIVADA'!H23</f>
        <v>0</v>
      </c>
      <c r="I29" s="105">
        <f>'EVALUACIÓN PRIVADA'!I23</f>
        <v>0</v>
      </c>
      <c r="J29" s="105">
        <f>'EVALUACIÓN PRIVADA'!J23</f>
        <v>0</v>
      </c>
      <c r="K29" s="105">
        <f>'EVALUACIÓN PRIVADA'!K23</f>
        <v>0</v>
      </c>
      <c r="L29" s="105">
        <f>'EVALUACIÓN PRIVADA'!L23</f>
        <v>0</v>
      </c>
      <c r="M29" s="105">
        <f>'EVALUACIÓN PRIVADA'!M23</f>
        <v>0</v>
      </c>
      <c r="N29" s="105">
        <f>'EVALUACIÓN PRIVADA'!N23</f>
        <v>0</v>
      </c>
      <c r="O29" s="104">
        <f t="shared" si="2"/>
        <v>0</v>
      </c>
    </row>
    <row r="30" spans="2:15" ht="13.5" thickBot="1">
      <c r="B30" s="411" t="s">
        <v>95</v>
      </c>
      <c r="C30" s="412"/>
      <c r="D30" s="99">
        <f t="shared" ref="D30:M30" si="3">SUM(D19:D29)</f>
        <v>0</v>
      </c>
      <c r="E30" s="99">
        <f t="shared" si="3"/>
        <v>69095.003375</v>
      </c>
      <c r="F30" s="99">
        <f t="shared" si="3"/>
        <v>138190.00675</v>
      </c>
      <c r="G30" s="99">
        <f t="shared" si="3"/>
        <v>138190.00675</v>
      </c>
      <c r="H30" s="99">
        <f t="shared" si="3"/>
        <v>138190.00675</v>
      </c>
      <c r="I30" s="99">
        <f t="shared" si="3"/>
        <v>138190.00675</v>
      </c>
      <c r="J30" s="99">
        <f t="shared" si="3"/>
        <v>138190.00675</v>
      </c>
      <c r="K30" s="99">
        <f t="shared" si="3"/>
        <v>138190.00675</v>
      </c>
      <c r="L30" s="99">
        <f t="shared" si="3"/>
        <v>138190.00675</v>
      </c>
      <c r="M30" s="99">
        <f t="shared" si="3"/>
        <v>138190.00675</v>
      </c>
      <c r="N30" s="99">
        <f>SUM(N19:N29)</f>
        <v>138190.00675</v>
      </c>
      <c r="O30" s="100">
        <f t="shared" si="2"/>
        <v>1312805.0641249998</v>
      </c>
    </row>
    <row r="32" spans="2:15" ht="18.75" thickBot="1">
      <c r="B32" s="11" t="s">
        <v>23</v>
      </c>
    </row>
    <row r="33" spans="2:15" ht="26.25" thickBot="1">
      <c r="B33" s="96" t="s">
        <v>126</v>
      </c>
      <c r="C33" s="115" t="str">
        <f>'EVALUACIÓN PRIVADA'!C27</f>
        <v>Dólares</v>
      </c>
    </row>
    <row r="34" spans="2:15" ht="13.5" thickBot="1">
      <c r="D34" s="182"/>
      <c r="E34" s="182"/>
    </row>
    <row r="35" spans="2:15" ht="13.5" thickBot="1">
      <c r="B35" s="366" t="s">
        <v>6</v>
      </c>
      <c r="C35" s="367"/>
      <c r="D35" s="353" t="s">
        <v>9</v>
      </c>
      <c r="E35" s="376"/>
      <c r="F35" s="376"/>
      <c r="G35" s="376"/>
      <c r="H35" s="376"/>
      <c r="I35" s="376"/>
      <c r="J35" s="376"/>
      <c r="K35" s="376"/>
      <c r="L35" s="376"/>
      <c r="M35" s="376"/>
      <c r="N35" s="376"/>
      <c r="O35" s="354"/>
    </row>
    <row r="36" spans="2:15">
      <c r="B36" s="368"/>
      <c r="C36" s="369"/>
      <c r="D36" s="231">
        <f t="shared" ref="D36:M36" si="4">C36+1</f>
        <v>1</v>
      </c>
      <c r="E36" s="231">
        <f t="shared" si="4"/>
        <v>2</v>
      </c>
      <c r="F36" s="231">
        <f t="shared" si="4"/>
        <v>3</v>
      </c>
      <c r="G36" s="231">
        <f t="shared" si="4"/>
        <v>4</v>
      </c>
      <c r="H36" s="231">
        <f t="shared" si="4"/>
        <v>5</v>
      </c>
      <c r="I36" s="231">
        <f t="shared" si="4"/>
        <v>6</v>
      </c>
      <c r="J36" s="231">
        <f t="shared" si="4"/>
        <v>7</v>
      </c>
      <c r="K36" s="231">
        <f t="shared" si="4"/>
        <v>8</v>
      </c>
      <c r="L36" s="231">
        <f t="shared" si="4"/>
        <v>9</v>
      </c>
      <c r="M36" s="231">
        <f t="shared" si="4"/>
        <v>10</v>
      </c>
      <c r="N36" s="231">
        <f>M36+1</f>
        <v>11</v>
      </c>
      <c r="O36" s="374" t="s">
        <v>8</v>
      </c>
    </row>
    <row r="37" spans="2:15" ht="13.5" thickBot="1">
      <c r="B37" s="370"/>
      <c r="C37" s="371"/>
      <c r="D37" s="17">
        <f t="shared" ref="D37:M37" si="5">C37+1</f>
        <v>1</v>
      </c>
      <c r="E37" s="17">
        <f t="shared" si="5"/>
        <v>2</v>
      </c>
      <c r="F37" s="17">
        <f t="shared" si="5"/>
        <v>3</v>
      </c>
      <c r="G37" s="17">
        <f t="shared" si="5"/>
        <v>4</v>
      </c>
      <c r="H37" s="17">
        <f t="shared" si="5"/>
        <v>5</v>
      </c>
      <c r="I37" s="17">
        <f t="shared" si="5"/>
        <v>6</v>
      </c>
      <c r="J37" s="17">
        <f t="shared" si="5"/>
        <v>7</v>
      </c>
      <c r="K37" s="17">
        <f t="shared" si="5"/>
        <v>8</v>
      </c>
      <c r="L37" s="17">
        <f t="shared" si="5"/>
        <v>9</v>
      </c>
      <c r="M37" s="17">
        <f t="shared" si="5"/>
        <v>10</v>
      </c>
      <c r="N37" s="17">
        <f>M37+1</f>
        <v>11</v>
      </c>
      <c r="O37" s="375"/>
    </row>
    <row r="38" spans="2:15" ht="13.5" thickBot="1">
      <c r="B38" s="93" t="s">
        <v>121</v>
      </c>
      <c r="C38" s="85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86"/>
    </row>
    <row r="39" spans="2:15" ht="13.5" thickBot="1">
      <c r="B39" s="384" t="str">
        <f>'EVALUACIÓN PRIVADA'!B33</f>
        <v>Obra de toma</v>
      </c>
      <c r="C39" s="385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1"/>
    </row>
    <row r="40" spans="2:15" ht="13.5" thickBot="1">
      <c r="B40" s="364" t="s">
        <v>52</v>
      </c>
      <c r="C40" s="365"/>
      <c r="D40" s="81">
        <f>'EVALUACIÓN PRIVADA'!D34*rpcdivisa</f>
        <v>5557.6675999999998</v>
      </c>
      <c r="E40" s="81">
        <f>'EVALUACIÓN PRIVADA'!E34*rpcdivisa</f>
        <v>0</v>
      </c>
      <c r="F40" s="81">
        <f>'EVALUACIÓN PRIVADA'!F34*rpcdivisa</f>
        <v>0</v>
      </c>
      <c r="G40" s="81">
        <f>'EVALUACIÓN PRIVADA'!G34*rpcdivisa</f>
        <v>0</v>
      </c>
      <c r="H40" s="81">
        <f>'EVALUACIÓN PRIVADA'!H34*rpcdivisa</f>
        <v>0</v>
      </c>
      <c r="I40" s="81">
        <f>'EVALUACIÓN PRIVADA'!I34*rpcdivisa</f>
        <v>0</v>
      </c>
      <c r="J40" s="81">
        <f>'EVALUACIÓN PRIVADA'!J34*rpcdivisa</f>
        <v>0</v>
      </c>
      <c r="K40" s="81">
        <f>'EVALUACIÓN PRIVADA'!K34*rpcdivisa</f>
        <v>0</v>
      </c>
      <c r="L40" s="81">
        <f>'EVALUACIÓN PRIVADA'!L34*rpcdivisa</f>
        <v>0</v>
      </c>
      <c r="M40" s="81">
        <f>'EVALUACIÓN PRIVADA'!M34*rpcdivisa</f>
        <v>0</v>
      </c>
      <c r="N40" s="81">
        <f>'EVALUACIÓN PRIVADA'!N34*rpcdivisa</f>
        <v>0</v>
      </c>
      <c r="O40" s="81">
        <f t="shared" ref="O40:O46" si="6">SUM(N40:N40)</f>
        <v>0</v>
      </c>
    </row>
    <row r="41" spans="2:15" ht="13.5" thickBot="1">
      <c r="B41" s="364" t="s">
        <v>46</v>
      </c>
      <c r="C41" s="365"/>
      <c r="D41" s="81">
        <f>'EVALUACIÓN PRIVADA'!D35*1</f>
        <v>5240.91</v>
      </c>
      <c r="E41" s="81">
        <f>'EVALUACIÓN PRIVADA'!E35*1</f>
        <v>0</v>
      </c>
      <c r="F41" s="81">
        <f>'EVALUACIÓN PRIVADA'!F35*1</f>
        <v>0</v>
      </c>
      <c r="G41" s="81">
        <f>'EVALUACIÓN PRIVADA'!G35*1</f>
        <v>0</v>
      </c>
      <c r="H41" s="81">
        <f>'EVALUACIÓN PRIVADA'!H35*1</f>
        <v>0</v>
      </c>
      <c r="I41" s="81">
        <f>'EVALUACIÓN PRIVADA'!I35*1</f>
        <v>0</v>
      </c>
      <c r="J41" s="81">
        <f>'EVALUACIÓN PRIVADA'!J35*1</f>
        <v>0</v>
      </c>
      <c r="K41" s="81">
        <f>'EVALUACIÓN PRIVADA'!K35*1</f>
        <v>0</v>
      </c>
      <c r="L41" s="81">
        <f>'EVALUACIÓN PRIVADA'!L35*1</f>
        <v>0</v>
      </c>
      <c r="M41" s="81">
        <f>'EVALUACIÓN PRIVADA'!M35*1</f>
        <v>0</v>
      </c>
      <c r="N41" s="81">
        <f>'EVALUACIÓN PRIVADA'!N35*1</f>
        <v>0</v>
      </c>
      <c r="O41" s="81">
        <f t="shared" si="6"/>
        <v>0</v>
      </c>
    </row>
    <row r="42" spans="2:15" ht="13.5" thickBot="1">
      <c r="B42" s="364" t="s">
        <v>45</v>
      </c>
      <c r="C42" s="365"/>
      <c r="D42" s="81">
        <f>'EVALUACIÓN PRIVADA'!D36*rpcmanodeobra</f>
        <v>3.18</v>
      </c>
      <c r="E42" s="81">
        <f>'EVALUACIÓN PRIVADA'!E36*rpcmanodeobra</f>
        <v>0</v>
      </c>
      <c r="F42" s="81">
        <f>'EVALUACIÓN PRIVADA'!F36*rpcmanodeobra</f>
        <v>0</v>
      </c>
      <c r="G42" s="81">
        <f>'EVALUACIÓN PRIVADA'!G36*rpcmanodeobra</f>
        <v>0</v>
      </c>
      <c r="H42" s="81">
        <f>'EVALUACIÓN PRIVADA'!H36*rpcmanodeobra</f>
        <v>0</v>
      </c>
      <c r="I42" s="81">
        <f>'EVALUACIÓN PRIVADA'!I36*rpcmanodeobra</f>
        <v>0</v>
      </c>
      <c r="J42" s="81">
        <f>'EVALUACIÓN PRIVADA'!J36*rpcmanodeobra</f>
        <v>0</v>
      </c>
      <c r="K42" s="81">
        <f>'EVALUACIÓN PRIVADA'!K36*rpcmanodeobra</f>
        <v>0</v>
      </c>
      <c r="L42" s="81">
        <f>'EVALUACIÓN PRIVADA'!L36*rpcmanodeobra</f>
        <v>0</v>
      </c>
      <c r="M42" s="81">
        <f>'EVALUACIÓN PRIVADA'!M36*rpcmanodeobra</f>
        <v>0</v>
      </c>
      <c r="N42" s="81">
        <f>'EVALUACIÓN PRIVADA'!N36*rpcmanodeobra</f>
        <v>0</v>
      </c>
      <c r="O42" s="81">
        <f t="shared" si="6"/>
        <v>0</v>
      </c>
    </row>
    <row r="43" spans="2:15" ht="13.5" thickBot="1">
      <c r="B43" s="364" t="s">
        <v>53</v>
      </c>
      <c r="C43" s="365"/>
      <c r="D43" s="81">
        <f>'EVALUACIÓN PRIVADA'!D37*rpcsemicalificada</f>
        <v>2018.9919</v>
      </c>
      <c r="E43" s="81">
        <f>'EVALUACIÓN PRIVADA'!E37*rpcsemicalificada</f>
        <v>0</v>
      </c>
      <c r="F43" s="81">
        <f>'EVALUACIÓN PRIVADA'!F37*rpcsemicalificada</f>
        <v>0</v>
      </c>
      <c r="G43" s="81">
        <f>'EVALUACIÓN PRIVADA'!G37*rpcsemicalificada</f>
        <v>0</v>
      </c>
      <c r="H43" s="81">
        <f>'EVALUACIÓN PRIVADA'!H37*rpcsemicalificada</f>
        <v>0</v>
      </c>
      <c r="I43" s="81">
        <f>'EVALUACIÓN PRIVADA'!I37*rpcsemicalificada</f>
        <v>0</v>
      </c>
      <c r="J43" s="81">
        <f>'EVALUACIÓN PRIVADA'!J37*rpcsemicalificada</f>
        <v>0</v>
      </c>
      <c r="K43" s="81">
        <f>'EVALUACIÓN PRIVADA'!K37*rpcsemicalificada</f>
        <v>0</v>
      </c>
      <c r="L43" s="81">
        <f>'EVALUACIÓN PRIVADA'!L37*rpcsemicalificada</f>
        <v>0</v>
      </c>
      <c r="M43" s="81">
        <f>'EVALUACIÓN PRIVADA'!M37*rpcsemicalificada</f>
        <v>0</v>
      </c>
      <c r="N43" s="81">
        <f>'EVALUACIÓN PRIVADA'!N37*rpcsemicalificada</f>
        <v>0</v>
      </c>
      <c r="O43" s="81">
        <f t="shared" si="6"/>
        <v>0</v>
      </c>
    </row>
    <row r="44" spans="2:15" ht="13.5" thickBot="1">
      <c r="B44" s="364" t="s">
        <v>54</v>
      </c>
      <c r="C44" s="365"/>
      <c r="D44" s="81">
        <f>'EVALUACIÓN PRIVADA'!D38*rpcnocalurbana</f>
        <v>782.04599999999994</v>
      </c>
      <c r="E44" s="81">
        <f>'EVALUACIÓN PRIVADA'!E38*rpcnocalurbana</f>
        <v>0</v>
      </c>
      <c r="F44" s="81">
        <f>'EVALUACIÓN PRIVADA'!F38*rpcnocalurbana</f>
        <v>0</v>
      </c>
      <c r="G44" s="81">
        <f>'EVALUACIÓN PRIVADA'!G38*rpcnocalurbana</f>
        <v>0</v>
      </c>
      <c r="H44" s="81">
        <f>'EVALUACIÓN PRIVADA'!H38*rpcnocalurbana</f>
        <v>0</v>
      </c>
      <c r="I44" s="81">
        <f>'EVALUACIÓN PRIVADA'!I38*rpcnocalurbana</f>
        <v>0</v>
      </c>
      <c r="J44" s="81">
        <f>'EVALUACIÓN PRIVADA'!J38*rpcnocalurbana</f>
        <v>0</v>
      </c>
      <c r="K44" s="81">
        <f>'EVALUACIÓN PRIVADA'!K38*rpcnocalurbana</f>
        <v>0</v>
      </c>
      <c r="L44" s="81">
        <f>'EVALUACIÓN PRIVADA'!L38*rpcnocalurbana</f>
        <v>0</v>
      </c>
      <c r="M44" s="81">
        <f>'EVALUACIÓN PRIVADA'!M38*rpcnocalurbana</f>
        <v>0</v>
      </c>
      <c r="N44" s="81">
        <f>'EVALUACIÓN PRIVADA'!N38*rpcnocalurbana</f>
        <v>0</v>
      </c>
      <c r="O44" s="81">
        <f t="shared" si="6"/>
        <v>0</v>
      </c>
    </row>
    <row r="45" spans="2:15" ht="13.5" thickBot="1">
      <c r="B45" s="364" t="s">
        <v>47</v>
      </c>
      <c r="C45" s="365"/>
      <c r="D45" s="81">
        <f>'EVALUACIÓN PRIVADA'!D39*rpcnocalrural</f>
        <v>390.78620000000001</v>
      </c>
      <c r="E45" s="81">
        <f>'EVALUACIÓN PRIVADA'!E39*rpcnocalrural</f>
        <v>0</v>
      </c>
      <c r="F45" s="81">
        <f>'EVALUACIÓN PRIVADA'!F39*rpcnocalrural</f>
        <v>0</v>
      </c>
      <c r="G45" s="81">
        <f>'EVALUACIÓN PRIVADA'!G39*rpcnocalrural</f>
        <v>0</v>
      </c>
      <c r="H45" s="81">
        <f>'EVALUACIÓN PRIVADA'!H39*rpcnocalrural</f>
        <v>0</v>
      </c>
      <c r="I45" s="81">
        <f>'EVALUACIÓN PRIVADA'!I39*rpcnocalrural</f>
        <v>0</v>
      </c>
      <c r="J45" s="81">
        <f>'EVALUACIÓN PRIVADA'!J39*rpcnocalrural</f>
        <v>0</v>
      </c>
      <c r="K45" s="81">
        <f>'EVALUACIÓN PRIVADA'!K39*rpcnocalrural</f>
        <v>0</v>
      </c>
      <c r="L45" s="81">
        <f>'EVALUACIÓN PRIVADA'!L39*rpcnocalrural</f>
        <v>0</v>
      </c>
      <c r="M45" s="81">
        <f>'EVALUACIÓN PRIVADA'!M39*rpcnocalrural</f>
        <v>0</v>
      </c>
      <c r="N45" s="81">
        <f>'EVALUACIÓN PRIVADA'!N39*rpcnocalrural</f>
        <v>0</v>
      </c>
      <c r="O45" s="81">
        <f t="shared" si="6"/>
        <v>0</v>
      </c>
    </row>
    <row r="46" spans="2:15" ht="13.5" thickBot="1">
      <c r="B46" s="361" t="s">
        <v>11</v>
      </c>
      <c r="C46" s="362"/>
      <c r="D46" s="81">
        <f t="shared" ref="D46:M46" si="7">SUM(D40:D45)</f>
        <v>13993.581700000002</v>
      </c>
      <c r="E46" s="81">
        <f t="shared" si="7"/>
        <v>0</v>
      </c>
      <c r="F46" s="81">
        <f t="shared" si="7"/>
        <v>0</v>
      </c>
      <c r="G46" s="81">
        <f t="shared" si="7"/>
        <v>0</v>
      </c>
      <c r="H46" s="81">
        <f t="shared" si="7"/>
        <v>0</v>
      </c>
      <c r="I46" s="81">
        <f t="shared" si="7"/>
        <v>0</v>
      </c>
      <c r="J46" s="81">
        <f t="shared" si="7"/>
        <v>0</v>
      </c>
      <c r="K46" s="81">
        <f t="shared" si="7"/>
        <v>0</v>
      </c>
      <c r="L46" s="81">
        <f t="shared" si="7"/>
        <v>0</v>
      </c>
      <c r="M46" s="81">
        <f t="shared" si="7"/>
        <v>0</v>
      </c>
      <c r="N46" s="81">
        <f>SUM(N40:N45)</f>
        <v>0</v>
      </c>
      <c r="O46" s="81">
        <f t="shared" si="6"/>
        <v>0</v>
      </c>
    </row>
    <row r="47" spans="2:15" ht="13.5" thickBot="1">
      <c r="B47" s="384" t="str">
        <f>'EVALUACIÓN PRIVADA'!B41</f>
        <v>Desarenador y Camara</v>
      </c>
      <c r="C47" s="385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1"/>
    </row>
    <row r="48" spans="2:15" ht="13.5" thickBot="1">
      <c r="B48" s="364" t="s">
        <v>52</v>
      </c>
      <c r="C48" s="365"/>
      <c r="D48" s="81">
        <f>'EVALUACIÓN PRIVADA'!D42*rpcdivisa</f>
        <v>183.3588</v>
      </c>
      <c r="E48" s="81">
        <f>'EVALUACIÓN PRIVADA'!E42*rpcdivisa</f>
        <v>0</v>
      </c>
      <c r="F48" s="81">
        <f>'EVALUACIÓN PRIVADA'!F42*rpcdivisa</f>
        <v>0</v>
      </c>
      <c r="G48" s="81">
        <f>'EVALUACIÓN PRIVADA'!G42*rpcdivisa</f>
        <v>0</v>
      </c>
      <c r="H48" s="81">
        <f>'EVALUACIÓN PRIVADA'!H42*rpcdivisa</f>
        <v>0</v>
      </c>
      <c r="I48" s="81">
        <f>'EVALUACIÓN PRIVADA'!I42*rpcdivisa</f>
        <v>0</v>
      </c>
      <c r="J48" s="81">
        <f>'EVALUACIÓN PRIVADA'!J42*rpcdivisa</f>
        <v>0</v>
      </c>
      <c r="K48" s="81">
        <f>'EVALUACIÓN PRIVADA'!K42*rpcdivisa</f>
        <v>0</v>
      </c>
      <c r="L48" s="81">
        <f>'EVALUACIÓN PRIVADA'!L42*rpcdivisa</f>
        <v>0</v>
      </c>
      <c r="M48" s="81">
        <f>'EVALUACIÓN PRIVADA'!M42*rpcdivisa</f>
        <v>0</v>
      </c>
      <c r="N48" s="81">
        <f>'EVALUACIÓN PRIVADA'!N42*rpcdivisa</f>
        <v>0</v>
      </c>
      <c r="O48" s="81">
        <f t="shared" ref="O48:O54" si="8">SUM(N48:N48)</f>
        <v>0</v>
      </c>
    </row>
    <row r="49" spans="2:15" ht="13.5" thickBot="1">
      <c r="B49" s="364" t="s">
        <v>46</v>
      </c>
      <c r="C49" s="365"/>
      <c r="D49" s="81">
        <f>'EVALUACIÓN PRIVADA'!D43*1</f>
        <v>156.66999999999999</v>
      </c>
      <c r="E49" s="81">
        <f>'EVALUACIÓN PRIVADA'!E43*1</f>
        <v>0</v>
      </c>
      <c r="F49" s="81">
        <f>'EVALUACIÓN PRIVADA'!F43*1</f>
        <v>0</v>
      </c>
      <c r="G49" s="81">
        <f>'EVALUACIÓN PRIVADA'!G43*1</f>
        <v>0</v>
      </c>
      <c r="H49" s="81">
        <f>'EVALUACIÓN PRIVADA'!H43*1</f>
        <v>0</v>
      </c>
      <c r="I49" s="81">
        <f>'EVALUACIÓN PRIVADA'!I43*1</f>
        <v>0</v>
      </c>
      <c r="J49" s="81">
        <f>'EVALUACIÓN PRIVADA'!J43*1</f>
        <v>0</v>
      </c>
      <c r="K49" s="81">
        <f>'EVALUACIÓN PRIVADA'!K43*1</f>
        <v>0</v>
      </c>
      <c r="L49" s="81">
        <f>'EVALUACIÓN PRIVADA'!L43*1</f>
        <v>0</v>
      </c>
      <c r="M49" s="81">
        <f>'EVALUACIÓN PRIVADA'!M43*1</f>
        <v>0</v>
      </c>
      <c r="N49" s="81">
        <f>'EVALUACIÓN PRIVADA'!N43*1</f>
        <v>0</v>
      </c>
      <c r="O49" s="81">
        <f t="shared" si="8"/>
        <v>0</v>
      </c>
    </row>
    <row r="50" spans="2:15" ht="13.5" thickBot="1">
      <c r="B50" s="364" t="s">
        <v>45</v>
      </c>
      <c r="C50" s="365"/>
      <c r="D50" s="81">
        <f>'EVALUACIÓN PRIVADA'!D44*rpcmanodeobra</f>
        <v>0.06</v>
      </c>
      <c r="E50" s="81">
        <f>'EVALUACIÓN PRIVADA'!E44*rpcmanodeobra</f>
        <v>0</v>
      </c>
      <c r="F50" s="81">
        <f>'EVALUACIÓN PRIVADA'!F44*rpcmanodeobra</f>
        <v>0</v>
      </c>
      <c r="G50" s="81">
        <f>'EVALUACIÓN PRIVADA'!G44*rpcmanodeobra</f>
        <v>0</v>
      </c>
      <c r="H50" s="81">
        <f>'EVALUACIÓN PRIVADA'!H44*rpcmanodeobra</f>
        <v>0</v>
      </c>
      <c r="I50" s="81">
        <f>'EVALUACIÓN PRIVADA'!I44*rpcmanodeobra</f>
        <v>0</v>
      </c>
      <c r="J50" s="81">
        <f>'EVALUACIÓN PRIVADA'!J44*rpcmanodeobra</f>
        <v>0</v>
      </c>
      <c r="K50" s="81">
        <f>'EVALUACIÓN PRIVADA'!K44*rpcmanodeobra</f>
        <v>0</v>
      </c>
      <c r="L50" s="81">
        <f>'EVALUACIÓN PRIVADA'!L44*rpcmanodeobra</f>
        <v>0</v>
      </c>
      <c r="M50" s="81">
        <f>'EVALUACIÓN PRIVADA'!M44*rpcmanodeobra</f>
        <v>0</v>
      </c>
      <c r="N50" s="81">
        <f>'EVALUACIÓN PRIVADA'!N44*rpcmanodeobra</f>
        <v>0</v>
      </c>
      <c r="O50" s="81">
        <f t="shared" si="8"/>
        <v>0</v>
      </c>
    </row>
    <row r="51" spans="2:15" ht="13.5" thickBot="1">
      <c r="B51" s="364" t="s">
        <v>53</v>
      </c>
      <c r="C51" s="365"/>
      <c r="D51" s="81">
        <f>'EVALUACIÓN PRIVADA'!D45*rpcsemicalificada</f>
        <v>72.420599999999993</v>
      </c>
      <c r="E51" s="81">
        <f>'EVALUACIÓN PRIVADA'!E45*rpcsemicalificada</f>
        <v>0</v>
      </c>
      <c r="F51" s="81">
        <f>'EVALUACIÓN PRIVADA'!F45*rpcsemicalificada</f>
        <v>0</v>
      </c>
      <c r="G51" s="81">
        <f>'EVALUACIÓN PRIVADA'!G45*rpcsemicalificada</f>
        <v>0</v>
      </c>
      <c r="H51" s="81">
        <f>'EVALUACIÓN PRIVADA'!H45*rpcsemicalificada</f>
        <v>0</v>
      </c>
      <c r="I51" s="81">
        <f>'EVALUACIÓN PRIVADA'!I45*rpcsemicalificada</f>
        <v>0</v>
      </c>
      <c r="J51" s="81">
        <f>'EVALUACIÓN PRIVADA'!J45*rpcsemicalificada</f>
        <v>0</v>
      </c>
      <c r="K51" s="81">
        <f>'EVALUACIÓN PRIVADA'!K45*rpcsemicalificada</f>
        <v>0</v>
      </c>
      <c r="L51" s="81">
        <f>'EVALUACIÓN PRIVADA'!L45*rpcsemicalificada</f>
        <v>0</v>
      </c>
      <c r="M51" s="81">
        <f>'EVALUACIÓN PRIVADA'!M45*rpcsemicalificada</f>
        <v>0</v>
      </c>
      <c r="N51" s="81">
        <f>'EVALUACIÓN PRIVADA'!N45*rpcsemicalificada</f>
        <v>0</v>
      </c>
      <c r="O51" s="81">
        <f t="shared" si="8"/>
        <v>0</v>
      </c>
    </row>
    <row r="52" spans="2:15" ht="13.5" thickBot="1">
      <c r="B52" s="364" t="s">
        <v>54</v>
      </c>
      <c r="C52" s="365"/>
      <c r="D52" s="81">
        <f>'EVALUACIÓN PRIVADA'!D46*rpcnocalurbana</f>
        <v>8.3306000000000004</v>
      </c>
      <c r="E52" s="81">
        <f>'EVALUACIÓN PRIVADA'!E46*rpcnocalurbana</f>
        <v>0</v>
      </c>
      <c r="F52" s="81">
        <f>'EVALUACIÓN PRIVADA'!F46*rpcnocalurbana</f>
        <v>0</v>
      </c>
      <c r="G52" s="81">
        <f>'EVALUACIÓN PRIVADA'!G46*rpcnocalurbana</f>
        <v>0</v>
      </c>
      <c r="H52" s="81">
        <f>'EVALUACIÓN PRIVADA'!H46*rpcnocalurbana</f>
        <v>0</v>
      </c>
      <c r="I52" s="81">
        <f>'EVALUACIÓN PRIVADA'!I46*rpcnocalurbana</f>
        <v>0</v>
      </c>
      <c r="J52" s="81">
        <f>'EVALUACIÓN PRIVADA'!J46*rpcnocalurbana</f>
        <v>0</v>
      </c>
      <c r="K52" s="81">
        <f>'EVALUACIÓN PRIVADA'!K46*rpcnocalurbana</f>
        <v>0</v>
      </c>
      <c r="L52" s="81">
        <f>'EVALUACIÓN PRIVADA'!L46*rpcnocalurbana</f>
        <v>0</v>
      </c>
      <c r="M52" s="81">
        <f>'EVALUACIÓN PRIVADA'!M46*rpcnocalurbana</f>
        <v>0</v>
      </c>
      <c r="N52" s="81">
        <f>'EVALUACIÓN PRIVADA'!N46*rpcnocalurbana</f>
        <v>0</v>
      </c>
      <c r="O52" s="81">
        <f t="shared" si="8"/>
        <v>0</v>
      </c>
    </row>
    <row r="53" spans="2:15" ht="13.5" thickBot="1">
      <c r="B53" s="364" t="s">
        <v>47</v>
      </c>
      <c r="C53" s="365"/>
      <c r="D53" s="81">
        <f>'EVALUACIÓN PRIVADA'!D47*rpcnocalrural</f>
        <v>45.105899999999998</v>
      </c>
      <c r="E53" s="81">
        <f>'EVALUACIÓN PRIVADA'!E47*rpcnocalrural</f>
        <v>0</v>
      </c>
      <c r="F53" s="81">
        <f>'EVALUACIÓN PRIVADA'!F47*rpcnocalrural</f>
        <v>0</v>
      </c>
      <c r="G53" s="81">
        <f>'EVALUACIÓN PRIVADA'!G47*rpcnocalrural</f>
        <v>0</v>
      </c>
      <c r="H53" s="81">
        <f>'EVALUACIÓN PRIVADA'!H47*rpcnocalrural</f>
        <v>0</v>
      </c>
      <c r="I53" s="81">
        <f>'EVALUACIÓN PRIVADA'!I47*rpcnocalrural</f>
        <v>0</v>
      </c>
      <c r="J53" s="81">
        <f>'EVALUACIÓN PRIVADA'!J47*rpcnocalrural</f>
        <v>0</v>
      </c>
      <c r="K53" s="81">
        <f>'EVALUACIÓN PRIVADA'!K47*rpcnocalrural</f>
        <v>0</v>
      </c>
      <c r="L53" s="81">
        <f>'EVALUACIÓN PRIVADA'!L47*rpcnocalrural</f>
        <v>0</v>
      </c>
      <c r="M53" s="81">
        <f>'EVALUACIÓN PRIVADA'!M47*rpcnocalrural</f>
        <v>0</v>
      </c>
      <c r="N53" s="81">
        <f>'EVALUACIÓN PRIVADA'!N47*rpcnocalrural</f>
        <v>0</v>
      </c>
      <c r="O53" s="81">
        <f t="shared" si="8"/>
        <v>0</v>
      </c>
    </row>
    <row r="54" spans="2:15" ht="13.5" thickBot="1">
      <c r="B54" s="361" t="s">
        <v>11</v>
      </c>
      <c r="C54" s="362"/>
      <c r="D54" s="81">
        <f t="shared" ref="D54:M54" si="9">SUM(D48:D53)</f>
        <v>465.94589999999999</v>
      </c>
      <c r="E54" s="81">
        <f t="shared" si="9"/>
        <v>0</v>
      </c>
      <c r="F54" s="81">
        <f t="shared" si="9"/>
        <v>0</v>
      </c>
      <c r="G54" s="81">
        <f t="shared" si="9"/>
        <v>0</v>
      </c>
      <c r="H54" s="81">
        <f t="shared" si="9"/>
        <v>0</v>
      </c>
      <c r="I54" s="81">
        <f t="shared" si="9"/>
        <v>0</v>
      </c>
      <c r="J54" s="81">
        <f t="shared" si="9"/>
        <v>0</v>
      </c>
      <c r="K54" s="81">
        <f t="shared" si="9"/>
        <v>0</v>
      </c>
      <c r="L54" s="81">
        <f t="shared" si="9"/>
        <v>0</v>
      </c>
      <c r="M54" s="81">
        <f t="shared" si="9"/>
        <v>0</v>
      </c>
      <c r="N54" s="81">
        <f>SUM(N48:N53)</f>
        <v>0</v>
      </c>
      <c r="O54" s="81">
        <f t="shared" si="8"/>
        <v>0</v>
      </c>
    </row>
    <row r="55" spans="2:15" ht="13.5" thickBot="1">
      <c r="B55" s="384" t="str">
        <f>'EVALUACIÓN PRIVADA'!B49</f>
        <v>Canales</v>
      </c>
      <c r="C55" s="385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1"/>
    </row>
    <row r="56" spans="2:15" ht="13.5" thickBot="1">
      <c r="B56" s="364" t="s">
        <v>52</v>
      </c>
      <c r="C56" s="365"/>
      <c r="D56" s="81">
        <f>'EVALUACIÓN PRIVADA'!D50*rpcdivisa</f>
        <v>39923.5236</v>
      </c>
      <c r="E56" s="81">
        <f>'EVALUACIÓN PRIVADA'!E50*rpcdivisa</f>
        <v>0</v>
      </c>
      <c r="F56" s="81">
        <f>'EVALUACIÓN PRIVADA'!F50*rpcdivisa</f>
        <v>0</v>
      </c>
      <c r="G56" s="81">
        <f>'EVALUACIÓN PRIVADA'!G50*rpcdivisa</f>
        <v>0</v>
      </c>
      <c r="H56" s="81">
        <f>'EVALUACIÓN PRIVADA'!H50*rpcdivisa</f>
        <v>0</v>
      </c>
      <c r="I56" s="81">
        <f>'EVALUACIÓN PRIVADA'!I50*rpcdivisa</f>
        <v>0</v>
      </c>
      <c r="J56" s="81">
        <f>'EVALUACIÓN PRIVADA'!J50*rpcdivisa</f>
        <v>0</v>
      </c>
      <c r="K56" s="81">
        <f>'EVALUACIÓN PRIVADA'!K50*rpcdivisa</f>
        <v>0</v>
      </c>
      <c r="L56" s="81">
        <f>'EVALUACIÓN PRIVADA'!L50*rpcdivisa</f>
        <v>0</v>
      </c>
      <c r="M56" s="81">
        <f>'EVALUACIÓN PRIVADA'!M50*rpcdivisa</f>
        <v>0</v>
      </c>
      <c r="N56" s="81">
        <f>'EVALUACIÓN PRIVADA'!N50*rpcdivisa</f>
        <v>0</v>
      </c>
      <c r="O56" s="81">
        <f t="shared" ref="O56:O62" si="10">SUM(N56:N56)</f>
        <v>0</v>
      </c>
    </row>
    <row r="57" spans="2:15" ht="13.5" thickBot="1">
      <c r="B57" s="364" t="s">
        <v>46</v>
      </c>
      <c r="C57" s="365"/>
      <c r="D57" s="81">
        <f>'EVALUACIÓN PRIVADA'!D51*1</f>
        <v>34809.72</v>
      </c>
      <c r="E57" s="81">
        <f>'EVALUACIÓN PRIVADA'!E51*1</f>
        <v>0</v>
      </c>
      <c r="F57" s="81">
        <f>'EVALUACIÓN PRIVADA'!F51*1</f>
        <v>0</v>
      </c>
      <c r="G57" s="81">
        <f>'EVALUACIÓN PRIVADA'!G51*1</f>
        <v>0</v>
      </c>
      <c r="H57" s="81">
        <f>'EVALUACIÓN PRIVADA'!H51*1</f>
        <v>0</v>
      </c>
      <c r="I57" s="81">
        <f>'EVALUACIÓN PRIVADA'!I51*1</f>
        <v>0</v>
      </c>
      <c r="J57" s="81">
        <f>'EVALUACIÓN PRIVADA'!J51*1</f>
        <v>0</v>
      </c>
      <c r="K57" s="81">
        <f>'EVALUACIÓN PRIVADA'!K51*1</f>
        <v>0</v>
      </c>
      <c r="L57" s="81">
        <f>'EVALUACIÓN PRIVADA'!L51*1</f>
        <v>0</v>
      </c>
      <c r="M57" s="81">
        <f>'EVALUACIÓN PRIVADA'!M51*1</f>
        <v>0</v>
      </c>
      <c r="N57" s="81">
        <f>'EVALUACIÓN PRIVADA'!N51*1</f>
        <v>0</v>
      </c>
      <c r="O57" s="81">
        <f t="shared" si="10"/>
        <v>0</v>
      </c>
    </row>
    <row r="58" spans="2:15" ht="13.5" thickBot="1">
      <c r="B58" s="364" t="s">
        <v>45</v>
      </c>
      <c r="C58" s="365"/>
      <c r="D58" s="81">
        <f>'EVALUACIÓN PRIVADA'!D52*rpcmanodeobra</f>
        <v>13.08</v>
      </c>
      <c r="E58" s="81">
        <f>'EVALUACIÓN PRIVADA'!E52*rpcmanodeobra</f>
        <v>0</v>
      </c>
      <c r="F58" s="81">
        <f>'EVALUACIÓN PRIVADA'!F52*rpcmanodeobra</f>
        <v>0</v>
      </c>
      <c r="G58" s="81">
        <f>'EVALUACIÓN PRIVADA'!G52*rpcmanodeobra</f>
        <v>0</v>
      </c>
      <c r="H58" s="81">
        <f>'EVALUACIÓN PRIVADA'!H52*rpcmanodeobra</f>
        <v>0</v>
      </c>
      <c r="I58" s="81">
        <f>'EVALUACIÓN PRIVADA'!I52*rpcmanodeobra</f>
        <v>0</v>
      </c>
      <c r="J58" s="81">
        <f>'EVALUACIÓN PRIVADA'!J52*rpcmanodeobra</f>
        <v>0</v>
      </c>
      <c r="K58" s="81">
        <f>'EVALUACIÓN PRIVADA'!K52*rpcmanodeobra</f>
        <v>0</v>
      </c>
      <c r="L58" s="81">
        <f>'EVALUACIÓN PRIVADA'!L52*rpcmanodeobra</f>
        <v>0</v>
      </c>
      <c r="M58" s="81">
        <f>'EVALUACIÓN PRIVADA'!M52*rpcmanodeobra</f>
        <v>0</v>
      </c>
      <c r="N58" s="81">
        <f>'EVALUACIÓN PRIVADA'!N52*rpcmanodeobra</f>
        <v>0</v>
      </c>
      <c r="O58" s="81">
        <f t="shared" si="10"/>
        <v>0</v>
      </c>
    </row>
    <row r="59" spans="2:15" ht="13.5" thickBot="1">
      <c r="B59" s="364" t="s">
        <v>53</v>
      </c>
      <c r="C59" s="365"/>
      <c r="D59" s="81">
        <f>'EVALUACIÓN PRIVADA'!D53*rpcsemicalificada</f>
        <v>13929.183500000001</v>
      </c>
      <c r="E59" s="81">
        <f>'EVALUACIÓN PRIVADA'!E53*rpcsemicalificada</f>
        <v>0</v>
      </c>
      <c r="F59" s="81">
        <f>'EVALUACIÓN PRIVADA'!F53*rpcsemicalificada</f>
        <v>0</v>
      </c>
      <c r="G59" s="81">
        <f>'EVALUACIÓN PRIVADA'!G53*rpcsemicalificada</f>
        <v>0</v>
      </c>
      <c r="H59" s="81">
        <f>'EVALUACIÓN PRIVADA'!H53*rpcsemicalificada</f>
        <v>0</v>
      </c>
      <c r="I59" s="81">
        <f>'EVALUACIÓN PRIVADA'!I53*rpcsemicalificada</f>
        <v>0</v>
      </c>
      <c r="J59" s="81">
        <f>'EVALUACIÓN PRIVADA'!J53*rpcsemicalificada</f>
        <v>0</v>
      </c>
      <c r="K59" s="81">
        <f>'EVALUACIÓN PRIVADA'!K53*rpcsemicalificada</f>
        <v>0</v>
      </c>
      <c r="L59" s="81">
        <f>'EVALUACIÓN PRIVADA'!L53*rpcsemicalificada</f>
        <v>0</v>
      </c>
      <c r="M59" s="81">
        <f>'EVALUACIÓN PRIVADA'!M53*rpcsemicalificada</f>
        <v>0</v>
      </c>
      <c r="N59" s="81">
        <f>'EVALUACIÓN PRIVADA'!N53*rpcsemicalificada</f>
        <v>0</v>
      </c>
      <c r="O59" s="81">
        <f t="shared" si="10"/>
        <v>0</v>
      </c>
    </row>
    <row r="60" spans="2:15" ht="13.5" thickBot="1">
      <c r="B60" s="364" t="s">
        <v>54</v>
      </c>
      <c r="C60" s="365"/>
      <c r="D60" s="81">
        <f>'EVALUACIÓN PRIVADA'!D54*rpcnocalurbana</f>
        <v>994.08760000000007</v>
      </c>
      <c r="E60" s="81">
        <f>'EVALUACIÓN PRIVADA'!E54*rpcnocalurbana</f>
        <v>0</v>
      </c>
      <c r="F60" s="81">
        <f>'EVALUACIÓN PRIVADA'!F54*rpcnocalurbana</f>
        <v>0</v>
      </c>
      <c r="G60" s="81">
        <f>'EVALUACIÓN PRIVADA'!G54*rpcnocalurbana</f>
        <v>0</v>
      </c>
      <c r="H60" s="81">
        <f>'EVALUACIÓN PRIVADA'!H54*rpcnocalurbana</f>
        <v>0</v>
      </c>
      <c r="I60" s="81">
        <f>'EVALUACIÓN PRIVADA'!I54*rpcnocalurbana</f>
        <v>0</v>
      </c>
      <c r="J60" s="81">
        <f>'EVALUACIÓN PRIVADA'!J54*rpcnocalurbana</f>
        <v>0</v>
      </c>
      <c r="K60" s="81">
        <f>'EVALUACIÓN PRIVADA'!K54*rpcnocalurbana</f>
        <v>0</v>
      </c>
      <c r="L60" s="81">
        <f>'EVALUACIÓN PRIVADA'!L54*rpcnocalurbana</f>
        <v>0</v>
      </c>
      <c r="M60" s="81">
        <f>'EVALUACIÓN PRIVADA'!M54*rpcnocalurbana</f>
        <v>0</v>
      </c>
      <c r="N60" s="81">
        <f>'EVALUACIÓN PRIVADA'!N54*rpcnocalurbana</f>
        <v>0</v>
      </c>
      <c r="O60" s="81">
        <f t="shared" si="10"/>
        <v>0</v>
      </c>
    </row>
    <row r="61" spans="2:15" ht="13.5" thickBot="1">
      <c r="B61" s="364" t="s">
        <v>47</v>
      </c>
      <c r="C61" s="365"/>
      <c r="D61" s="81">
        <f>'EVALUACIÓN PRIVADA'!D55*rpcnocalrural</f>
        <v>9245.6284999999989</v>
      </c>
      <c r="E61" s="81">
        <f>'EVALUACIÓN PRIVADA'!E55*rpcnocalrural</f>
        <v>0</v>
      </c>
      <c r="F61" s="81">
        <f>'EVALUACIÓN PRIVADA'!F55*rpcnocalrural</f>
        <v>0</v>
      </c>
      <c r="G61" s="81">
        <f>'EVALUACIÓN PRIVADA'!G55*rpcnocalrural</f>
        <v>0</v>
      </c>
      <c r="H61" s="81">
        <f>'EVALUACIÓN PRIVADA'!H55*rpcnocalrural</f>
        <v>0</v>
      </c>
      <c r="I61" s="81">
        <f>'EVALUACIÓN PRIVADA'!I55*rpcnocalrural</f>
        <v>0</v>
      </c>
      <c r="J61" s="81">
        <f>'EVALUACIÓN PRIVADA'!J55*rpcnocalrural</f>
        <v>0</v>
      </c>
      <c r="K61" s="81">
        <f>'EVALUACIÓN PRIVADA'!K55*rpcnocalrural</f>
        <v>0</v>
      </c>
      <c r="L61" s="81">
        <f>'EVALUACIÓN PRIVADA'!L55*rpcnocalrural</f>
        <v>0</v>
      </c>
      <c r="M61" s="81">
        <f>'EVALUACIÓN PRIVADA'!M55*rpcnocalrural</f>
        <v>0</v>
      </c>
      <c r="N61" s="81">
        <f>'EVALUACIÓN PRIVADA'!N55*rpcnocalrural</f>
        <v>0</v>
      </c>
      <c r="O61" s="81">
        <f t="shared" si="10"/>
        <v>0</v>
      </c>
    </row>
    <row r="62" spans="2:15" ht="13.5" thickBot="1">
      <c r="B62" s="361" t="s">
        <v>11</v>
      </c>
      <c r="C62" s="362"/>
      <c r="D62" s="81">
        <f t="shared" ref="D62:M62" si="11">SUM(D56:D61)</f>
        <v>98915.223200000008</v>
      </c>
      <c r="E62" s="81">
        <f t="shared" si="11"/>
        <v>0</v>
      </c>
      <c r="F62" s="81">
        <f t="shared" si="11"/>
        <v>0</v>
      </c>
      <c r="G62" s="81">
        <f t="shared" si="11"/>
        <v>0</v>
      </c>
      <c r="H62" s="81">
        <f t="shared" si="11"/>
        <v>0</v>
      </c>
      <c r="I62" s="81">
        <f t="shared" si="11"/>
        <v>0</v>
      </c>
      <c r="J62" s="81">
        <f t="shared" si="11"/>
        <v>0</v>
      </c>
      <c r="K62" s="81">
        <f t="shared" si="11"/>
        <v>0</v>
      </c>
      <c r="L62" s="81">
        <f t="shared" si="11"/>
        <v>0</v>
      </c>
      <c r="M62" s="81">
        <f t="shared" si="11"/>
        <v>0</v>
      </c>
      <c r="N62" s="81">
        <f>SUM(N56:N61)</f>
        <v>0</v>
      </c>
      <c r="O62" s="81">
        <f t="shared" si="10"/>
        <v>0</v>
      </c>
    </row>
    <row r="63" spans="2:15" ht="13.5" thickBot="1">
      <c r="B63" s="384" t="str">
        <f>'EVALUACIÓN PRIVADA'!B57</f>
        <v>Camaras de captación y empalme</v>
      </c>
      <c r="C63" s="385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1"/>
    </row>
    <row r="64" spans="2:15" ht="13.5" thickBot="1">
      <c r="B64" s="364" t="s">
        <v>52</v>
      </c>
      <c r="C64" s="365"/>
      <c r="D64" s="81">
        <f>'EVALUACIÓN PRIVADA'!D58*rpcdivisa</f>
        <v>341.7688</v>
      </c>
      <c r="E64" s="81">
        <f>'EVALUACIÓN PRIVADA'!E58*rpcdivisa</f>
        <v>0</v>
      </c>
      <c r="F64" s="81">
        <f>'EVALUACIÓN PRIVADA'!F58*rpcdivisa</f>
        <v>0</v>
      </c>
      <c r="G64" s="81">
        <f>'EVALUACIÓN PRIVADA'!G58*rpcdivisa</f>
        <v>0</v>
      </c>
      <c r="H64" s="81">
        <f>'EVALUACIÓN PRIVADA'!H58*rpcdivisa</f>
        <v>0</v>
      </c>
      <c r="I64" s="81">
        <f>'EVALUACIÓN PRIVADA'!I58*rpcdivisa</f>
        <v>0</v>
      </c>
      <c r="J64" s="81">
        <f>'EVALUACIÓN PRIVADA'!J58*rpcdivisa</f>
        <v>0</v>
      </c>
      <c r="K64" s="81">
        <f>'EVALUACIÓN PRIVADA'!K58*rpcdivisa</f>
        <v>0</v>
      </c>
      <c r="L64" s="81">
        <f>'EVALUACIÓN PRIVADA'!L58*rpcdivisa</f>
        <v>0</v>
      </c>
      <c r="M64" s="81">
        <f>'EVALUACIÓN PRIVADA'!M58*rpcdivisa</f>
        <v>0</v>
      </c>
      <c r="N64" s="81">
        <f>'EVALUACIÓN PRIVADA'!N58*rpcdivisa</f>
        <v>0</v>
      </c>
      <c r="O64" s="81">
        <f t="shared" ref="O64:O70" si="12">SUM(N64:N64)</f>
        <v>0</v>
      </c>
    </row>
    <row r="65" spans="2:15" ht="13.5" thickBot="1">
      <c r="B65" s="364" t="s">
        <v>46</v>
      </c>
      <c r="C65" s="365"/>
      <c r="D65" s="81">
        <f>'EVALUACIÓN PRIVADA'!D59*1</f>
        <v>135.79</v>
      </c>
      <c r="E65" s="81">
        <f>'EVALUACIÓN PRIVADA'!E59*1</f>
        <v>0</v>
      </c>
      <c r="F65" s="81">
        <f>'EVALUACIÓN PRIVADA'!F59*1</f>
        <v>0</v>
      </c>
      <c r="G65" s="81">
        <f>'EVALUACIÓN PRIVADA'!G59*1</f>
        <v>0</v>
      </c>
      <c r="H65" s="81">
        <f>'EVALUACIÓN PRIVADA'!H59*1</f>
        <v>0</v>
      </c>
      <c r="I65" s="81">
        <f>'EVALUACIÓN PRIVADA'!I59*1</f>
        <v>0</v>
      </c>
      <c r="J65" s="81">
        <f>'EVALUACIÓN PRIVADA'!J59*1</f>
        <v>0</v>
      </c>
      <c r="K65" s="81">
        <f>'EVALUACIÓN PRIVADA'!K59*1</f>
        <v>0</v>
      </c>
      <c r="L65" s="81">
        <f>'EVALUACIÓN PRIVADA'!L59*1</f>
        <v>0</v>
      </c>
      <c r="M65" s="81">
        <f>'EVALUACIÓN PRIVADA'!M59*1</f>
        <v>0</v>
      </c>
      <c r="N65" s="81">
        <f>'EVALUACIÓN PRIVADA'!N59*1</f>
        <v>0</v>
      </c>
      <c r="O65" s="81">
        <f t="shared" si="12"/>
        <v>0</v>
      </c>
    </row>
    <row r="66" spans="2:15" ht="13.5" thickBot="1">
      <c r="B66" s="364" t="s">
        <v>45</v>
      </c>
      <c r="C66" s="365"/>
      <c r="D66" s="81">
        <f>'EVALUACIÓN PRIVADA'!D60*rpcmanodeobra</f>
        <v>0.04</v>
      </c>
      <c r="E66" s="81">
        <f>'EVALUACIÓN PRIVADA'!E60*rpcmanodeobra</f>
        <v>0</v>
      </c>
      <c r="F66" s="81">
        <f>'EVALUACIÓN PRIVADA'!F60*rpcmanodeobra</f>
        <v>0</v>
      </c>
      <c r="G66" s="81">
        <f>'EVALUACIÓN PRIVADA'!G60*rpcmanodeobra</f>
        <v>0</v>
      </c>
      <c r="H66" s="81">
        <f>'EVALUACIÓN PRIVADA'!H60*rpcmanodeobra</f>
        <v>0</v>
      </c>
      <c r="I66" s="81">
        <f>'EVALUACIÓN PRIVADA'!I60*rpcmanodeobra</f>
        <v>0</v>
      </c>
      <c r="J66" s="81">
        <f>'EVALUACIÓN PRIVADA'!J60*rpcmanodeobra</f>
        <v>0</v>
      </c>
      <c r="K66" s="81">
        <f>'EVALUACIÓN PRIVADA'!K60*rpcmanodeobra</f>
        <v>0</v>
      </c>
      <c r="L66" s="81">
        <f>'EVALUACIÓN PRIVADA'!L60*rpcmanodeobra</f>
        <v>0</v>
      </c>
      <c r="M66" s="81">
        <f>'EVALUACIÓN PRIVADA'!M60*rpcmanodeobra</f>
        <v>0</v>
      </c>
      <c r="N66" s="81">
        <f>'EVALUACIÓN PRIVADA'!N60*rpcmanodeobra</f>
        <v>0</v>
      </c>
      <c r="O66" s="81">
        <f t="shared" si="12"/>
        <v>0</v>
      </c>
    </row>
    <row r="67" spans="2:15" ht="13.5" thickBot="1">
      <c r="B67" s="364" t="s">
        <v>53</v>
      </c>
      <c r="C67" s="365"/>
      <c r="D67" s="81">
        <f>'EVALUACIÓN PRIVADA'!D61*rpcsemicalificada</f>
        <v>67.742199999999997</v>
      </c>
      <c r="E67" s="81">
        <f>'EVALUACIÓN PRIVADA'!E61*rpcsemicalificada</f>
        <v>0</v>
      </c>
      <c r="F67" s="81">
        <f>'EVALUACIÓN PRIVADA'!F61*rpcsemicalificada</f>
        <v>0</v>
      </c>
      <c r="G67" s="81">
        <f>'EVALUACIÓN PRIVADA'!G61*rpcsemicalificada</f>
        <v>0</v>
      </c>
      <c r="H67" s="81">
        <f>'EVALUACIÓN PRIVADA'!H61*rpcsemicalificada</f>
        <v>0</v>
      </c>
      <c r="I67" s="81">
        <f>'EVALUACIÓN PRIVADA'!I61*rpcsemicalificada</f>
        <v>0</v>
      </c>
      <c r="J67" s="81">
        <f>'EVALUACIÓN PRIVADA'!J61*rpcsemicalificada</f>
        <v>0</v>
      </c>
      <c r="K67" s="81">
        <f>'EVALUACIÓN PRIVADA'!K61*rpcsemicalificada</f>
        <v>0</v>
      </c>
      <c r="L67" s="81">
        <f>'EVALUACIÓN PRIVADA'!L61*rpcsemicalificada</f>
        <v>0</v>
      </c>
      <c r="M67" s="81">
        <f>'EVALUACIÓN PRIVADA'!M61*rpcsemicalificada</f>
        <v>0</v>
      </c>
      <c r="N67" s="81">
        <f>'EVALUACIÓN PRIVADA'!N61*rpcsemicalificada</f>
        <v>0</v>
      </c>
      <c r="O67" s="81">
        <f t="shared" si="12"/>
        <v>0</v>
      </c>
    </row>
    <row r="68" spans="2:15" ht="13.5" thickBot="1">
      <c r="B68" s="364" t="s">
        <v>54</v>
      </c>
      <c r="C68" s="365"/>
      <c r="D68" s="81">
        <f>'EVALUACIÓN PRIVADA'!D62*rpcnocalurbana</f>
        <v>7.3761000000000001</v>
      </c>
      <c r="E68" s="81">
        <f>'EVALUACIÓN PRIVADA'!E62*rpcnocalurbana</f>
        <v>0</v>
      </c>
      <c r="F68" s="81">
        <f>'EVALUACIÓN PRIVADA'!F62*rpcnocalurbana</f>
        <v>0</v>
      </c>
      <c r="G68" s="81">
        <f>'EVALUACIÓN PRIVADA'!G62*rpcnocalurbana</f>
        <v>0</v>
      </c>
      <c r="H68" s="81">
        <f>'EVALUACIÓN PRIVADA'!H62*rpcnocalurbana</f>
        <v>0</v>
      </c>
      <c r="I68" s="81">
        <f>'EVALUACIÓN PRIVADA'!I62*rpcnocalurbana</f>
        <v>0</v>
      </c>
      <c r="J68" s="81">
        <f>'EVALUACIÓN PRIVADA'!J62*rpcnocalurbana</f>
        <v>0</v>
      </c>
      <c r="K68" s="81">
        <f>'EVALUACIÓN PRIVADA'!K62*rpcnocalurbana</f>
        <v>0</v>
      </c>
      <c r="L68" s="81">
        <f>'EVALUACIÓN PRIVADA'!L62*rpcnocalurbana</f>
        <v>0</v>
      </c>
      <c r="M68" s="81">
        <f>'EVALUACIÓN PRIVADA'!M62*rpcnocalurbana</f>
        <v>0</v>
      </c>
      <c r="N68" s="81">
        <f>'EVALUACIÓN PRIVADA'!N62*rpcnocalurbana</f>
        <v>0</v>
      </c>
      <c r="O68" s="81">
        <f t="shared" si="12"/>
        <v>0</v>
      </c>
    </row>
    <row r="69" spans="2:15" ht="13.5" thickBot="1">
      <c r="B69" s="364" t="s">
        <v>47</v>
      </c>
      <c r="C69" s="365"/>
      <c r="D69" s="81">
        <f>'EVALUACIÓN PRIVADA'!D63*rpcnocalrural</f>
        <v>36.664699999999996</v>
      </c>
      <c r="E69" s="81">
        <f>'EVALUACIÓN PRIVADA'!E63*rpcnocalrural</f>
        <v>0</v>
      </c>
      <c r="F69" s="81">
        <f>'EVALUACIÓN PRIVADA'!F63*rpcnocalrural</f>
        <v>0</v>
      </c>
      <c r="G69" s="81">
        <f>'EVALUACIÓN PRIVADA'!G63*rpcnocalrural</f>
        <v>0</v>
      </c>
      <c r="H69" s="81">
        <f>'EVALUACIÓN PRIVADA'!H63*rpcnocalrural</f>
        <v>0</v>
      </c>
      <c r="I69" s="81">
        <f>'EVALUACIÓN PRIVADA'!I63*rpcnocalrural</f>
        <v>0</v>
      </c>
      <c r="J69" s="81">
        <f>'EVALUACIÓN PRIVADA'!J63*rpcnocalrural</f>
        <v>0</v>
      </c>
      <c r="K69" s="81">
        <f>'EVALUACIÓN PRIVADA'!K63*rpcnocalrural</f>
        <v>0</v>
      </c>
      <c r="L69" s="81">
        <f>'EVALUACIÓN PRIVADA'!L63*rpcnocalrural</f>
        <v>0</v>
      </c>
      <c r="M69" s="81">
        <f>'EVALUACIÓN PRIVADA'!M63*rpcnocalrural</f>
        <v>0</v>
      </c>
      <c r="N69" s="81">
        <f>'EVALUACIÓN PRIVADA'!N63*rpcnocalrural</f>
        <v>0</v>
      </c>
      <c r="O69" s="81">
        <f t="shared" si="12"/>
        <v>0</v>
      </c>
    </row>
    <row r="70" spans="2:15" ht="13.5" thickBot="1">
      <c r="B70" s="361" t="s">
        <v>11</v>
      </c>
      <c r="C70" s="362"/>
      <c r="D70" s="81">
        <f t="shared" ref="D70:M70" si="13">SUM(D64:D69)</f>
        <v>589.3818</v>
      </c>
      <c r="E70" s="81">
        <f t="shared" si="13"/>
        <v>0</v>
      </c>
      <c r="F70" s="81">
        <f t="shared" si="13"/>
        <v>0</v>
      </c>
      <c r="G70" s="81">
        <f t="shared" si="13"/>
        <v>0</v>
      </c>
      <c r="H70" s="81">
        <f t="shared" si="13"/>
        <v>0</v>
      </c>
      <c r="I70" s="81">
        <f t="shared" si="13"/>
        <v>0</v>
      </c>
      <c r="J70" s="81">
        <f t="shared" si="13"/>
        <v>0</v>
      </c>
      <c r="K70" s="81">
        <f t="shared" si="13"/>
        <v>0</v>
      </c>
      <c r="L70" s="81">
        <f t="shared" si="13"/>
        <v>0</v>
      </c>
      <c r="M70" s="81">
        <f t="shared" si="13"/>
        <v>0</v>
      </c>
      <c r="N70" s="81">
        <f>SUM(N64:N69)</f>
        <v>0</v>
      </c>
      <c r="O70" s="81">
        <f t="shared" si="12"/>
        <v>0</v>
      </c>
    </row>
    <row r="71" spans="2:15" ht="13.5" thickBot="1">
      <c r="B71" s="384" t="str">
        <f>'EVALUACIÓN PRIVADA'!B65</f>
        <v>Regillas, compuertas y medidor de caudales</v>
      </c>
      <c r="C71" s="385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1"/>
    </row>
    <row r="72" spans="2:15" ht="13.5" thickBot="1">
      <c r="B72" s="364" t="s">
        <v>52</v>
      </c>
      <c r="C72" s="365"/>
      <c r="D72" s="81">
        <f>'EVALUACIÓN PRIVADA'!D66*rpcdivisa</f>
        <v>2947.8892000000001</v>
      </c>
      <c r="E72" s="81">
        <f>'EVALUACIÓN PRIVADA'!E66*rpcdivisa</f>
        <v>0</v>
      </c>
      <c r="F72" s="81">
        <f>'EVALUACIÓN PRIVADA'!F66*rpcdivisa</f>
        <v>0</v>
      </c>
      <c r="G72" s="81">
        <f>'EVALUACIÓN PRIVADA'!G66*rpcdivisa</f>
        <v>0</v>
      </c>
      <c r="H72" s="81">
        <f>'EVALUACIÓN PRIVADA'!H66*rpcdivisa</f>
        <v>0</v>
      </c>
      <c r="I72" s="81">
        <f>'EVALUACIÓN PRIVADA'!I66*rpcdivisa</f>
        <v>0</v>
      </c>
      <c r="J72" s="81">
        <f>'EVALUACIÓN PRIVADA'!J66*rpcdivisa</f>
        <v>0</v>
      </c>
      <c r="K72" s="81">
        <f>'EVALUACIÓN PRIVADA'!K66*rpcdivisa</f>
        <v>0</v>
      </c>
      <c r="L72" s="81">
        <f>'EVALUACIÓN PRIVADA'!L66*rpcdivisa</f>
        <v>0</v>
      </c>
      <c r="M72" s="81">
        <f>'EVALUACIÓN PRIVADA'!M66*rpcdivisa</f>
        <v>0</v>
      </c>
      <c r="N72" s="81">
        <f>'EVALUACIÓN PRIVADA'!N66*rpcdivisa</f>
        <v>0</v>
      </c>
      <c r="O72" s="81">
        <f t="shared" ref="O72:O78" si="14">SUM(N72:N72)</f>
        <v>0</v>
      </c>
    </row>
    <row r="73" spans="2:15" ht="13.5" thickBot="1">
      <c r="B73" s="364" t="s">
        <v>46</v>
      </c>
      <c r="C73" s="365"/>
      <c r="D73" s="81">
        <f>'EVALUACIÓN PRIVADA'!D67*1</f>
        <v>69.95</v>
      </c>
      <c r="E73" s="81">
        <f>'EVALUACIÓN PRIVADA'!E67*1</f>
        <v>0</v>
      </c>
      <c r="F73" s="81">
        <f>'EVALUACIÓN PRIVADA'!F67*1</f>
        <v>0</v>
      </c>
      <c r="G73" s="81">
        <f>'EVALUACIÓN PRIVADA'!G67*1</f>
        <v>0</v>
      </c>
      <c r="H73" s="81">
        <f>'EVALUACIÓN PRIVADA'!H67*1</f>
        <v>0</v>
      </c>
      <c r="I73" s="81">
        <f>'EVALUACIÓN PRIVADA'!I67*1</f>
        <v>0</v>
      </c>
      <c r="J73" s="81">
        <f>'EVALUACIÓN PRIVADA'!J67*1</f>
        <v>0</v>
      </c>
      <c r="K73" s="81">
        <f>'EVALUACIÓN PRIVADA'!K67*1</f>
        <v>0</v>
      </c>
      <c r="L73" s="81">
        <f>'EVALUACIÓN PRIVADA'!L67*1</f>
        <v>0</v>
      </c>
      <c r="M73" s="81">
        <f>'EVALUACIÓN PRIVADA'!M67*1</f>
        <v>0</v>
      </c>
      <c r="N73" s="81">
        <f>'EVALUACIÓN PRIVADA'!N67*1</f>
        <v>0</v>
      </c>
      <c r="O73" s="81">
        <f t="shared" si="14"/>
        <v>0</v>
      </c>
    </row>
    <row r="74" spans="2:15" ht="13.5" thickBot="1">
      <c r="B74" s="364" t="s">
        <v>45</v>
      </c>
      <c r="C74" s="365"/>
      <c r="D74" s="81">
        <f>'EVALUACIÓN PRIVADA'!D68*rpcmanodeobra</f>
        <v>5.76</v>
      </c>
      <c r="E74" s="81">
        <f>'EVALUACIÓN PRIVADA'!E68*rpcmanodeobra</f>
        <v>0</v>
      </c>
      <c r="F74" s="81">
        <f>'EVALUACIÓN PRIVADA'!F68*rpcmanodeobra</f>
        <v>0</v>
      </c>
      <c r="G74" s="81">
        <f>'EVALUACIÓN PRIVADA'!G68*rpcmanodeobra</f>
        <v>0</v>
      </c>
      <c r="H74" s="81">
        <f>'EVALUACIÓN PRIVADA'!H68*rpcmanodeobra</f>
        <v>0</v>
      </c>
      <c r="I74" s="81">
        <f>'EVALUACIÓN PRIVADA'!I68*rpcmanodeobra</f>
        <v>0</v>
      </c>
      <c r="J74" s="81">
        <f>'EVALUACIÓN PRIVADA'!J68*rpcmanodeobra</f>
        <v>0</v>
      </c>
      <c r="K74" s="81">
        <f>'EVALUACIÓN PRIVADA'!K68*rpcmanodeobra</f>
        <v>0</v>
      </c>
      <c r="L74" s="81">
        <f>'EVALUACIÓN PRIVADA'!L68*rpcmanodeobra</f>
        <v>0</v>
      </c>
      <c r="M74" s="81">
        <f>'EVALUACIÓN PRIVADA'!M68*rpcmanodeobra</f>
        <v>0</v>
      </c>
      <c r="N74" s="81">
        <f>'EVALUACIÓN PRIVADA'!N68*rpcmanodeobra</f>
        <v>0</v>
      </c>
      <c r="O74" s="81">
        <f t="shared" si="14"/>
        <v>0</v>
      </c>
    </row>
    <row r="75" spans="2:15" ht="13.5" thickBot="1">
      <c r="B75" s="364" t="s">
        <v>53</v>
      </c>
      <c r="C75" s="365"/>
      <c r="D75" s="81">
        <f>'EVALUACIÓN PRIVADA'!D69*rpcsemicalificada</f>
        <v>81.807500000000005</v>
      </c>
      <c r="E75" s="81">
        <f>'EVALUACIÓN PRIVADA'!E69*rpcsemicalificada</f>
        <v>0</v>
      </c>
      <c r="F75" s="81">
        <f>'EVALUACIÓN PRIVADA'!F69*rpcsemicalificada</f>
        <v>0</v>
      </c>
      <c r="G75" s="81">
        <f>'EVALUACIÓN PRIVADA'!G69*rpcsemicalificada</f>
        <v>0</v>
      </c>
      <c r="H75" s="81">
        <f>'EVALUACIÓN PRIVADA'!H69*rpcsemicalificada</f>
        <v>0</v>
      </c>
      <c r="I75" s="81">
        <f>'EVALUACIÓN PRIVADA'!I69*rpcsemicalificada</f>
        <v>0</v>
      </c>
      <c r="J75" s="81">
        <f>'EVALUACIÓN PRIVADA'!J69*rpcsemicalificada</f>
        <v>0</v>
      </c>
      <c r="K75" s="81">
        <f>'EVALUACIÓN PRIVADA'!K69*rpcsemicalificada</f>
        <v>0</v>
      </c>
      <c r="L75" s="81">
        <f>'EVALUACIÓN PRIVADA'!L69*rpcsemicalificada</f>
        <v>0</v>
      </c>
      <c r="M75" s="81">
        <f>'EVALUACIÓN PRIVADA'!M69*rpcsemicalificada</f>
        <v>0</v>
      </c>
      <c r="N75" s="81">
        <f>'EVALUACIÓN PRIVADA'!N69*rpcsemicalificada</f>
        <v>0</v>
      </c>
      <c r="O75" s="81">
        <f t="shared" si="14"/>
        <v>0</v>
      </c>
    </row>
    <row r="76" spans="2:15" ht="13.5" thickBot="1">
      <c r="B76" s="364" t="s">
        <v>54</v>
      </c>
      <c r="C76" s="365"/>
      <c r="D76" s="81">
        <f>'EVALUACIÓN PRIVADA'!D70*rpcnocalurbana</f>
        <v>0</v>
      </c>
      <c r="E76" s="81">
        <f>'EVALUACIÓN PRIVADA'!E70*rpcnocalurbana</f>
        <v>0</v>
      </c>
      <c r="F76" s="81">
        <f>'EVALUACIÓN PRIVADA'!F70*rpcnocalurbana</f>
        <v>0</v>
      </c>
      <c r="G76" s="81">
        <f>'EVALUACIÓN PRIVADA'!G70*rpcnocalurbana</f>
        <v>0</v>
      </c>
      <c r="H76" s="81">
        <f>'EVALUACIÓN PRIVADA'!H70*rpcnocalurbana</f>
        <v>0</v>
      </c>
      <c r="I76" s="81">
        <f>'EVALUACIÓN PRIVADA'!I70*rpcnocalurbana</f>
        <v>0</v>
      </c>
      <c r="J76" s="81">
        <f>'EVALUACIÓN PRIVADA'!J70*rpcnocalurbana</f>
        <v>0</v>
      </c>
      <c r="K76" s="81">
        <f>'EVALUACIÓN PRIVADA'!K70*rpcnocalurbana</f>
        <v>0</v>
      </c>
      <c r="L76" s="81">
        <f>'EVALUACIÓN PRIVADA'!L70*rpcnocalurbana</f>
        <v>0</v>
      </c>
      <c r="M76" s="81">
        <f>'EVALUACIÓN PRIVADA'!M70*rpcnocalurbana</f>
        <v>0</v>
      </c>
      <c r="N76" s="81">
        <f>'EVALUACIÓN PRIVADA'!N70*rpcnocalurbana</f>
        <v>0</v>
      </c>
      <c r="O76" s="81">
        <f t="shared" si="14"/>
        <v>0</v>
      </c>
    </row>
    <row r="77" spans="2:15" ht="13.5" thickBot="1">
      <c r="B77" s="364" t="s">
        <v>47</v>
      </c>
      <c r="C77" s="365"/>
      <c r="D77" s="81">
        <f>'EVALUACIÓN PRIVADA'!D71*rpcnocalrural</f>
        <v>0</v>
      </c>
      <c r="E77" s="81">
        <f>'EVALUACIÓN PRIVADA'!E71*rpcnocalrural</f>
        <v>0</v>
      </c>
      <c r="F77" s="81">
        <f>'EVALUACIÓN PRIVADA'!F71*rpcnocalrural</f>
        <v>0</v>
      </c>
      <c r="G77" s="81">
        <f>'EVALUACIÓN PRIVADA'!G71*rpcnocalrural</f>
        <v>0</v>
      </c>
      <c r="H77" s="81">
        <f>'EVALUACIÓN PRIVADA'!H71*rpcnocalrural</f>
        <v>0</v>
      </c>
      <c r="I77" s="81">
        <f>'EVALUACIÓN PRIVADA'!I71*rpcnocalrural</f>
        <v>0</v>
      </c>
      <c r="J77" s="81">
        <f>'EVALUACIÓN PRIVADA'!J71*rpcnocalrural</f>
        <v>0</v>
      </c>
      <c r="K77" s="81">
        <f>'EVALUACIÓN PRIVADA'!K71*rpcnocalrural</f>
        <v>0</v>
      </c>
      <c r="L77" s="81">
        <f>'EVALUACIÓN PRIVADA'!L71*rpcnocalrural</f>
        <v>0</v>
      </c>
      <c r="M77" s="81">
        <f>'EVALUACIÓN PRIVADA'!M71*rpcnocalrural</f>
        <v>0</v>
      </c>
      <c r="N77" s="81">
        <f>'EVALUACIÓN PRIVADA'!N71*rpcnocalrural</f>
        <v>0</v>
      </c>
      <c r="O77" s="81">
        <f t="shared" si="14"/>
        <v>0</v>
      </c>
    </row>
    <row r="78" spans="2:15" ht="13.5" thickBot="1">
      <c r="B78" s="361" t="s">
        <v>11</v>
      </c>
      <c r="C78" s="362"/>
      <c r="D78" s="81">
        <f t="shared" ref="D78:M78" si="15">SUM(D72:D77)</f>
        <v>3105.4067</v>
      </c>
      <c r="E78" s="81">
        <f t="shared" si="15"/>
        <v>0</v>
      </c>
      <c r="F78" s="81">
        <f t="shared" si="15"/>
        <v>0</v>
      </c>
      <c r="G78" s="81">
        <f t="shared" si="15"/>
        <v>0</v>
      </c>
      <c r="H78" s="81">
        <f t="shared" si="15"/>
        <v>0</v>
      </c>
      <c r="I78" s="81">
        <f t="shared" si="15"/>
        <v>0</v>
      </c>
      <c r="J78" s="81">
        <f t="shared" si="15"/>
        <v>0</v>
      </c>
      <c r="K78" s="81">
        <f t="shared" si="15"/>
        <v>0</v>
      </c>
      <c r="L78" s="81">
        <f t="shared" si="15"/>
        <v>0</v>
      </c>
      <c r="M78" s="81">
        <f t="shared" si="15"/>
        <v>0</v>
      </c>
      <c r="N78" s="81">
        <f>SUM(N72:N77)</f>
        <v>0</v>
      </c>
      <c r="O78" s="81">
        <f t="shared" si="14"/>
        <v>0</v>
      </c>
    </row>
    <row r="79" spans="2:15" ht="13.5" thickBot="1">
      <c r="B79" s="384" t="str">
        <f>'EVALUACIÓN PRIVADA'!B73</f>
        <v>Acueducto y tuberia</v>
      </c>
      <c r="C79" s="385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1"/>
    </row>
    <row r="80" spans="2:15" ht="13.5" thickBot="1">
      <c r="B80" s="364" t="s">
        <v>52</v>
      </c>
      <c r="C80" s="365"/>
      <c r="D80" s="81">
        <f>'EVALUACIÓN PRIVADA'!D74*rpcdivisa</f>
        <v>12451.46</v>
      </c>
      <c r="E80" s="81">
        <f>'EVALUACIÓN PRIVADA'!E74*rpcdivisa</f>
        <v>0</v>
      </c>
      <c r="F80" s="81">
        <f>'EVALUACIÓN PRIVADA'!F74*rpcdivisa</f>
        <v>0</v>
      </c>
      <c r="G80" s="81">
        <f>'EVALUACIÓN PRIVADA'!G74*rpcdivisa</f>
        <v>0</v>
      </c>
      <c r="H80" s="81">
        <f>'EVALUACIÓN PRIVADA'!H74*rpcdivisa</f>
        <v>0</v>
      </c>
      <c r="I80" s="81">
        <f>'EVALUACIÓN PRIVADA'!I74*rpcdivisa</f>
        <v>0</v>
      </c>
      <c r="J80" s="81">
        <f>'EVALUACIÓN PRIVADA'!J74*rpcdivisa</f>
        <v>0</v>
      </c>
      <c r="K80" s="81">
        <f>'EVALUACIÓN PRIVADA'!K74*rpcdivisa</f>
        <v>0</v>
      </c>
      <c r="L80" s="81">
        <f>'EVALUACIÓN PRIVADA'!L74*rpcdivisa</f>
        <v>0</v>
      </c>
      <c r="M80" s="81">
        <f>'EVALUACIÓN PRIVADA'!M74*rpcdivisa</f>
        <v>0</v>
      </c>
      <c r="N80" s="81">
        <f>'EVALUACIÓN PRIVADA'!N74*rpcdivisa</f>
        <v>0</v>
      </c>
      <c r="O80" s="81">
        <f t="shared" ref="O80:O86" si="16">SUM(N80:N80)</f>
        <v>0</v>
      </c>
    </row>
    <row r="81" spans="2:15" ht="13.5" thickBot="1">
      <c r="B81" s="364" t="s">
        <v>46</v>
      </c>
      <c r="C81" s="365"/>
      <c r="D81" s="81">
        <f>'EVALUACIÓN PRIVADA'!D75*1</f>
        <v>405.18</v>
      </c>
      <c r="E81" s="81">
        <f>'EVALUACIÓN PRIVADA'!E75*1</f>
        <v>0</v>
      </c>
      <c r="F81" s="81">
        <f>'EVALUACIÓN PRIVADA'!F75*1</f>
        <v>0</v>
      </c>
      <c r="G81" s="81">
        <f>'EVALUACIÓN PRIVADA'!G75*1</f>
        <v>0</v>
      </c>
      <c r="H81" s="81">
        <f>'EVALUACIÓN PRIVADA'!H75*1</f>
        <v>0</v>
      </c>
      <c r="I81" s="81">
        <f>'EVALUACIÓN PRIVADA'!I75*1</f>
        <v>0</v>
      </c>
      <c r="J81" s="81">
        <f>'EVALUACIÓN PRIVADA'!J75*1</f>
        <v>0</v>
      </c>
      <c r="K81" s="81">
        <f>'EVALUACIÓN PRIVADA'!K75*1</f>
        <v>0</v>
      </c>
      <c r="L81" s="81">
        <f>'EVALUACIÓN PRIVADA'!L75*1</f>
        <v>0</v>
      </c>
      <c r="M81" s="81">
        <f>'EVALUACIÓN PRIVADA'!M75*1</f>
        <v>0</v>
      </c>
      <c r="N81" s="81">
        <f>'EVALUACIÓN PRIVADA'!N75*1</f>
        <v>0</v>
      </c>
      <c r="O81" s="81">
        <f t="shared" si="16"/>
        <v>0</v>
      </c>
    </row>
    <row r="82" spans="2:15" ht="13.5" thickBot="1">
      <c r="B82" s="364" t="s">
        <v>45</v>
      </c>
      <c r="C82" s="365"/>
      <c r="D82" s="81">
        <f>'EVALUACIÓN PRIVADA'!D76*rpcmanodeobra</f>
        <v>64.650000000000006</v>
      </c>
      <c r="E82" s="81">
        <f>'EVALUACIÓN PRIVADA'!E76*rpcmanodeobra</f>
        <v>0</v>
      </c>
      <c r="F82" s="81">
        <f>'EVALUACIÓN PRIVADA'!F76*rpcmanodeobra</f>
        <v>0</v>
      </c>
      <c r="G82" s="81">
        <f>'EVALUACIÓN PRIVADA'!G76*rpcmanodeobra</f>
        <v>0</v>
      </c>
      <c r="H82" s="81">
        <f>'EVALUACIÓN PRIVADA'!H76*rpcmanodeobra</f>
        <v>0</v>
      </c>
      <c r="I82" s="81">
        <f>'EVALUACIÓN PRIVADA'!I76*rpcmanodeobra</f>
        <v>0</v>
      </c>
      <c r="J82" s="81">
        <f>'EVALUACIÓN PRIVADA'!J76*rpcmanodeobra</f>
        <v>0</v>
      </c>
      <c r="K82" s="81">
        <f>'EVALUACIÓN PRIVADA'!K76*rpcmanodeobra</f>
        <v>0</v>
      </c>
      <c r="L82" s="81">
        <f>'EVALUACIÓN PRIVADA'!L76*rpcmanodeobra</f>
        <v>0</v>
      </c>
      <c r="M82" s="81">
        <f>'EVALUACIÓN PRIVADA'!M76*rpcmanodeobra</f>
        <v>0</v>
      </c>
      <c r="N82" s="81">
        <f>'EVALUACIÓN PRIVADA'!N76*rpcmanodeobra</f>
        <v>0</v>
      </c>
      <c r="O82" s="81">
        <f t="shared" si="16"/>
        <v>0</v>
      </c>
    </row>
    <row r="83" spans="2:15" ht="13.5" thickBot="1">
      <c r="B83" s="364" t="s">
        <v>53</v>
      </c>
      <c r="C83" s="365"/>
      <c r="D83" s="81">
        <f>'EVALUACIÓN PRIVADA'!D77*rpcsemicalificada</f>
        <v>308.23259999999999</v>
      </c>
      <c r="E83" s="81">
        <f>'EVALUACIÓN PRIVADA'!E77*rpcsemicalificada</f>
        <v>0</v>
      </c>
      <c r="F83" s="81">
        <f>'EVALUACIÓN PRIVADA'!F77*rpcsemicalificada</f>
        <v>0</v>
      </c>
      <c r="G83" s="81">
        <f>'EVALUACIÓN PRIVADA'!G77*rpcsemicalificada</f>
        <v>0</v>
      </c>
      <c r="H83" s="81">
        <f>'EVALUACIÓN PRIVADA'!H77*rpcsemicalificada</f>
        <v>0</v>
      </c>
      <c r="I83" s="81">
        <f>'EVALUACIÓN PRIVADA'!I77*rpcsemicalificada</f>
        <v>0</v>
      </c>
      <c r="J83" s="81">
        <f>'EVALUACIÓN PRIVADA'!J77*rpcsemicalificada</f>
        <v>0</v>
      </c>
      <c r="K83" s="81">
        <f>'EVALUACIÓN PRIVADA'!K77*rpcsemicalificada</f>
        <v>0</v>
      </c>
      <c r="L83" s="81">
        <f>'EVALUACIÓN PRIVADA'!L77*rpcsemicalificada</f>
        <v>0</v>
      </c>
      <c r="M83" s="81">
        <f>'EVALUACIÓN PRIVADA'!M77*rpcsemicalificada</f>
        <v>0</v>
      </c>
      <c r="N83" s="81">
        <f>'EVALUACIÓN PRIVADA'!N77*rpcsemicalificada</f>
        <v>0</v>
      </c>
      <c r="O83" s="81">
        <f t="shared" si="16"/>
        <v>0</v>
      </c>
    </row>
    <row r="84" spans="2:15" ht="13.5" thickBot="1">
      <c r="B84" s="364" t="s">
        <v>54</v>
      </c>
      <c r="C84" s="365"/>
      <c r="D84" s="81">
        <f>'EVALUACIÓN PRIVADA'!D78*rpcnocalurbana</f>
        <v>64.248199999999997</v>
      </c>
      <c r="E84" s="81">
        <f>'EVALUACIÓN PRIVADA'!E78*rpcnocalurbana</f>
        <v>0</v>
      </c>
      <c r="F84" s="81">
        <f>'EVALUACIÓN PRIVADA'!F78*rpcnocalurbana</f>
        <v>0</v>
      </c>
      <c r="G84" s="81">
        <f>'EVALUACIÓN PRIVADA'!G78*rpcnocalurbana</f>
        <v>0</v>
      </c>
      <c r="H84" s="81">
        <f>'EVALUACIÓN PRIVADA'!H78*rpcnocalurbana</f>
        <v>0</v>
      </c>
      <c r="I84" s="81">
        <f>'EVALUACIÓN PRIVADA'!I78*rpcnocalurbana</f>
        <v>0</v>
      </c>
      <c r="J84" s="81">
        <f>'EVALUACIÓN PRIVADA'!J78*rpcnocalurbana</f>
        <v>0</v>
      </c>
      <c r="K84" s="81">
        <f>'EVALUACIÓN PRIVADA'!K78*rpcnocalurbana</f>
        <v>0</v>
      </c>
      <c r="L84" s="81">
        <f>'EVALUACIÓN PRIVADA'!L78*rpcnocalurbana</f>
        <v>0</v>
      </c>
      <c r="M84" s="81">
        <f>'EVALUACIÓN PRIVADA'!M78*rpcnocalurbana</f>
        <v>0</v>
      </c>
      <c r="N84" s="81">
        <f>'EVALUACIÓN PRIVADA'!N78*rpcnocalurbana</f>
        <v>0</v>
      </c>
      <c r="O84" s="81">
        <f t="shared" si="16"/>
        <v>0</v>
      </c>
    </row>
    <row r="85" spans="2:15" ht="13.5" thickBot="1">
      <c r="B85" s="364" t="s">
        <v>47</v>
      </c>
      <c r="C85" s="365"/>
      <c r="D85" s="81">
        <f>'EVALUACIÓN PRIVADA'!D79*rpcnocalrural</f>
        <v>165.73609999999999</v>
      </c>
      <c r="E85" s="81">
        <f>'EVALUACIÓN PRIVADA'!E79*rpcnocalrural</f>
        <v>0</v>
      </c>
      <c r="F85" s="81">
        <f>'EVALUACIÓN PRIVADA'!F79*rpcnocalrural</f>
        <v>0</v>
      </c>
      <c r="G85" s="81">
        <f>'EVALUACIÓN PRIVADA'!G79*rpcnocalrural</f>
        <v>0</v>
      </c>
      <c r="H85" s="81">
        <f>'EVALUACIÓN PRIVADA'!H79*rpcnocalrural</f>
        <v>0</v>
      </c>
      <c r="I85" s="81">
        <f>'EVALUACIÓN PRIVADA'!I79*rpcnocalrural</f>
        <v>0</v>
      </c>
      <c r="J85" s="81">
        <f>'EVALUACIÓN PRIVADA'!J79*rpcnocalrural</f>
        <v>0</v>
      </c>
      <c r="K85" s="81">
        <f>'EVALUACIÓN PRIVADA'!K79*rpcnocalrural</f>
        <v>0</v>
      </c>
      <c r="L85" s="81">
        <f>'EVALUACIÓN PRIVADA'!L79*rpcnocalrural</f>
        <v>0</v>
      </c>
      <c r="M85" s="81">
        <f>'EVALUACIÓN PRIVADA'!M79*rpcnocalrural</f>
        <v>0</v>
      </c>
      <c r="N85" s="81">
        <f>'EVALUACIÓN PRIVADA'!N79*rpcnocalrural</f>
        <v>0</v>
      </c>
      <c r="O85" s="81">
        <f t="shared" si="16"/>
        <v>0</v>
      </c>
    </row>
    <row r="86" spans="2:15" ht="13.5" thickBot="1">
      <c r="B86" s="361" t="s">
        <v>11</v>
      </c>
      <c r="C86" s="362"/>
      <c r="D86" s="81">
        <f t="shared" ref="D86:M86" si="17">SUM(D80:D85)</f>
        <v>13459.506899999998</v>
      </c>
      <c r="E86" s="81">
        <f t="shared" si="17"/>
        <v>0</v>
      </c>
      <c r="F86" s="81">
        <f t="shared" si="17"/>
        <v>0</v>
      </c>
      <c r="G86" s="81">
        <f t="shared" si="17"/>
        <v>0</v>
      </c>
      <c r="H86" s="81">
        <f t="shared" si="17"/>
        <v>0</v>
      </c>
      <c r="I86" s="81">
        <f t="shared" si="17"/>
        <v>0</v>
      </c>
      <c r="J86" s="81">
        <f t="shared" si="17"/>
        <v>0</v>
      </c>
      <c r="K86" s="81">
        <f t="shared" si="17"/>
        <v>0</v>
      </c>
      <c r="L86" s="81">
        <f t="shared" si="17"/>
        <v>0</v>
      </c>
      <c r="M86" s="81">
        <f t="shared" si="17"/>
        <v>0</v>
      </c>
      <c r="N86" s="81">
        <f>SUM(N80:N85)</f>
        <v>0</v>
      </c>
      <c r="O86" s="81">
        <f t="shared" si="16"/>
        <v>0</v>
      </c>
    </row>
    <row r="87" spans="2:15" ht="13.5" thickBot="1">
      <c r="B87" s="384" t="str">
        <f>'EVALUACIÓN PRIVADA'!B81</f>
        <v>Atajados</v>
      </c>
      <c r="C87" s="385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1"/>
    </row>
    <row r="88" spans="2:15" ht="13.5" thickBot="1">
      <c r="B88" s="364" t="s">
        <v>52</v>
      </c>
      <c r="C88" s="365"/>
      <c r="D88" s="81">
        <f>'EVALUACIÓN PRIVADA'!D82*rpcdivisa</f>
        <v>0</v>
      </c>
      <c r="E88" s="81">
        <f>'EVALUACIÓN PRIVADA'!E82*rpcdivisa</f>
        <v>0</v>
      </c>
      <c r="F88" s="81">
        <f>'EVALUACIÓN PRIVADA'!F82*rpcdivisa</f>
        <v>0</v>
      </c>
      <c r="G88" s="81">
        <f>'EVALUACIÓN PRIVADA'!G82*rpcdivisa</f>
        <v>0</v>
      </c>
      <c r="H88" s="81">
        <f>'EVALUACIÓN PRIVADA'!H82*rpcdivisa</f>
        <v>0</v>
      </c>
      <c r="I88" s="81">
        <f>'EVALUACIÓN PRIVADA'!I82*rpcdivisa</f>
        <v>0</v>
      </c>
      <c r="J88" s="81">
        <f>'EVALUACIÓN PRIVADA'!J82*rpcdivisa</f>
        <v>0</v>
      </c>
      <c r="K88" s="81">
        <f>'EVALUACIÓN PRIVADA'!K82*rpcdivisa</f>
        <v>0</v>
      </c>
      <c r="L88" s="81">
        <f>'EVALUACIÓN PRIVADA'!L82*rpcdivisa</f>
        <v>0</v>
      </c>
      <c r="M88" s="81">
        <f>'EVALUACIÓN PRIVADA'!M82*rpcdivisa</f>
        <v>0</v>
      </c>
      <c r="N88" s="81">
        <f>'EVALUACIÓN PRIVADA'!N82*rpcdivisa</f>
        <v>0</v>
      </c>
      <c r="O88" s="81">
        <f t="shared" ref="O88:O95" si="18">SUM(D88:N88)</f>
        <v>0</v>
      </c>
    </row>
    <row r="89" spans="2:15" ht="13.5" thickBot="1">
      <c r="B89" s="364" t="s">
        <v>46</v>
      </c>
      <c r="C89" s="365"/>
      <c r="D89" s="81">
        <f>'EVALUACIÓN PRIVADA'!D83*1</f>
        <v>0</v>
      </c>
      <c r="E89" s="81">
        <f>'EVALUACIÓN PRIVADA'!E83*1</f>
        <v>0</v>
      </c>
      <c r="F89" s="81">
        <f>'EVALUACIÓN PRIVADA'!F83*1</f>
        <v>0</v>
      </c>
      <c r="G89" s="81">
        <f>'EVALUACIÓN PRIVADA'!G83*1</f>
        <v>0</v>
      </c>
      <c r="H89" s="81">
        <f>'EVALUACIÓN PRIVADA'!H83*1</f>
        <v>0</v>
      </c>
      <c r="I89" s="81">
        <f>'EVALUACIÓN PRIVADA'!I83*1</f>
        <v>0</v>
      </c>
      <c r="J89" s="81">
        <f>'EVALUACIÓN PRIVADA'!J83*1</f>
        <v>0</v>
      </c>
      <c r="K89" s="81">
        <f>'EVALUACIÓN PRIVADA'!K83*1</f>
        <v>0</v>
      </c>
      <c r="L89" s="81">
        <f>'EVALUACIÓN PRIVADA'!L83*1</f>
        <v>0</v>
      </c>
      <c r="M89" s="81">
        <f>'EVALUACIÓN PRIVADA'!M83*1</f>
        <v>0</v>
      </c>
      <c r="N89" s="81">
        <f>'EVALUACIÓN PRIVADA'!N83*1</f>
        <v>0</v>
      </c>
      <c r="O89" s="81">
        <f t="shared" si="18"/>
        <v>0</v>
      </c>
    </row>
    <row r="90" spans="2:15" ht="13.5" thickBot="1">
      <c r="B90" s="364" t="s">
        <v>45</v>
      </c>
      <c r="C90" s="365"/>
      <c r="D90" s="81">
        <f>'EVALUACIÓN PRIVADA'!D84*rpcmanodeobra</f>
        <v>0</v>
      </c>
      <c r="E90" s="81">
        <f>'EVALUACIÓN PRIVADA'!E84*rpcmanodeobra</f>
        <v>0</v>
      </c>
      <c r="F90" s="81">
        <f>'EVALUACIÓN PRIVADA'!F84*rpcmanodeobra</f>
        <v>0</v>
      </c>
      <c r="G90" s="81">
        <f>'EVALUACIÓN PRIVADA'!G84*rpcmanodeobra</f>
        <v>0</v>
      </c>
      <c r="H90" s="81">
        <f>'EVALUACIÓN PRIVADA'!H84*rpcmanodeobra</f>
        <v>0</v>
      </c>
      <c r="I90" s="81">
        <f>'EVALUACIÓN PRIVADA'!I84*rpcmanodeobra</f>
        <v>0</v>
      </c>
      <c r="J90" s="81">
        <f>'EVALUACIÓN PRIVADA'!J84*rpcmanodeobra</f>
        <v>0</v>
      </c>
      <c r="K90" s="81">
        <f>'EVALUACIÓN PRIVADA'!K84*rpcmanodeobra</f>
        <v>0</v>
      </c>
      <c r="L90" s="81">
        <f>'EVALUACIÓN PRIVADA'!L84*rpcmanodeobra</f>
        <v>0</v>
      </c>
      <c r="M90" s="81">
        <f>'EVALUACIÓN PRIVADA'!M84*rpcmanodeobra</f>
        <v>0</v>
      </c>
      <c r="N90" s="81">
        <f>'EVALUACIÓN PRIVADA'!N84*rpcmanodeobra</f>
        <v>0</v>
      </c>
      <c r="O90" s="81">
        <f t="shared" si="18"/>
        <v>0</v>
      </c>
    </row>
    <row r="91" spans="2:15" ht="13.5" thickBot="1">
      <c r="B91" s="364" t="s">
        <v>53</v>
      </c>
      <c r="C91" s="365"/>
      <c r="D91" s="81">
        <f>'EVALUACIÓN PRIVADA'!D85*rpcsemicalificada</f>
        <v>0</v>
      </c>
      <c r="E91" s="81">
        <f>'EVALUACIÓN PRIVADA'!E85*rpcsemicalificada</f>
        <v>0</v>
      </c>
      <c r="F91" s="81">
        <f>'EVALUACIÓN PRIVADA'!F85*rpcsemicalificada</f>
        <v>0</v>
      </c>
      <c r="G91" s="81">
        <f>'EVALUACIÓN PRIVADA'!G85*rpcsemicalificada</f>
        <v>0</v>
      </c>
      <c r="H91" s="81">
        <f>'EVALUACIÓN PRIVADA'!H85*rpcsemicalificada</f>
        <v>0</v>
      </c>
      <c r="I91" s="81">
        <f>'EVALUACIÓN PRIVADA'!I85*rpcsemicalificada</f>
        <v>0</v>
      </c>
      <c r="J91" s="81">
        <f>'EVALUACIÓN PRIVADA'!J85*rpcsemicalificada</f>
        <v>0</v>
      </c>
      <c r="K91" s="81">
        <f>'EVALUACIÓN PRIVADA'!K85*rpcsemicalificada</f>
        <v>0</v>
      </c>
      <c r="L91" s="81">
        <f>'EVALUACIÓN PRIVADA'!L85*rpcsemicalificada</f>
        <v>0</v>
      </c>
      <c r="M91" s="81">
        <f>'EVALUACIÓN PRIVADA'!M85*rpcsemicalificada</f>
        <v>0</v>
      </c>
      <c r="N91" s="81">
        <f>'EVALUACIÓN PRIVADA'!N85*rpcsemicalificada</f>
        <v>0</v>
      </c>
      <c r="O91" s="81">
        <f t="shared" si="18"/>
        <v>0</v>
      </c>
    </row>
    <row r="92" spans="2:15" ht="13.5" thickBot="1">
      <c r="B92" s="364" t="s">
        <v>54</v>
      </c>
      <c r="C92" s="365"/>
      <c r="D92" s="81">
        <f>'EVALUACIÓN PRIVADA'!D86*rpcnocalurbana</f>
        <v>0</v>
      </c>
      <c r="E92" s="81">
        <f>'EVALUACIÓN PRIVADA'!E86*rpcnocalurbana</f>
        <v>0</v>
      </c>
      <c r="F92" s="81">
        <f>'EVALUACIÓN PRIVADA'!F86*rpcnocalurbana</f>
        <v>0</v>
      </c>
      <c r="G92" s="81">
        <f>'EVALUACIÓN PRIVADA'!G86*rpcnocalurbana</f>
        <v>0</v>
      </c>
      <c r="H92" s="81">
        <f>'EVALUACIÓN PRIVADA'!H86*rpcnocalurbana</f>
        <v>0</v>
      </c>
      <c r="I92" s="81">
        <f>'EVALUACIÓN PRIVADA'!I86*rpcnocalurbana</f>
        <v>0</v>
      </c>
      <c r="J92" s="81">
        <f>'EVALUACIÓN PRIVADA'!J86*rpcnocalurbana</f>
        <v>0</v>
      </c>
      <c r="K92" s="81">
        <f>'EVALUACIÓN PRIVADA'!K86*rpcnocalurbana</f>
        <v>0</v>
      </c>
      <c r="L92" s="81">
        <f>'EVALUACIÓN PRIVADA'!L86*rpcnocalurbana</f>
        <v>0</v>
      </c>
      <c r="M92" s="81">
        <f>'EVALUACIÓN PRIVADA'!M86*rpcnocalurbana</f>
        <v>0</v>
      </c>
      <c r="N92" s="81">
        <f>'EVALUACIÓN PRIVADA'!N86*rpcnocalurbana</f>
        <v>0</v>
      </c>
      <c r="O92" s="81">
        <f t="shared" si="18"/>
        <v>0</v>
      </c>
    </row>
    <row r="93" spans="2:15" ht="13.5" thickBot="1">
      <c r="B93" s="364" t="s">
        <v>47</v>
      </c>
      <c r="C93" s="365"/>
      <c r="D93" s="81">
        <f>'EVALUACIÓN PRIVADA'!D87*rpcnocalrural</f>
        <v>0</v>
      </c>
      <c r="E93" s="81">
        <f>'EVALUACIÓN PRIVADA'!E87*rpcnocalrural</f>
        <v>0</v>
      </c>
      <c r="F93" s="81">
        <f>'EVALUACIÓN PRIVADA'!F87*rpcnocalrural</f>
        <v>0</v>
      </c>
      <c r="G93" s="81">
        <f>'EVALUACIÓN PRIVADA'!G87*rpcnocalrural</f>
        <v>0</v>
      </c>
      <c r="H93" s="81">
        <f>'EVALUACIÓN PRIVADA'!H87*rpcnocalrural</f>
        <v>0</v>
      </c>
      <c r="I93" s="81">
        <f>'EVALUACIÓN PRIVADA'!I87*rpcnocalrural</f>
        <v>0</v>
      </c>
      <c r="J93" s="81">
        <f>'EVALUACIÓN PRIVADA'!J87*rpcnocalrural</f>
        <v>0</v>
      </c>
      <c r="K93" s="81">
        <f>'EVALUACIÓN PRIVADA'!K87*rpcnocalrural</f>
        <v>0</v>
      </c>
      <c r="L93" s="81">
        <f>'EVALUACIÓN PRIVADA'!L87*rpcnocalrural</f>
        <v>0</v>
      </c>
      <c r="M93" s="81">
        <f>'EVALUACIÓN PRIVADA'!M87*rpcnocalrural</f>
        <v>0</v>
      </c>
      <c r="N93" s="81">
        <f>'EVALUACIÓN PRIVADA'!N87*rpcnocalrural</f>
        <v>0</v>
      </c>
      <c r="O93" s="81">
        <f t="shared" si="18"/>
        <v>0</v>
      </c>
    </row>
    <row r="94" spans="2:15" ht="13.5" thickBot="1">
      <c r="B94" s="361" t="s">
        <v>11</v>
      </c>
      <c r="C94" s="362"/>
      <c r="D94" s="81">
        <f t="shared" ref="D94:M94" si="19">SUM(D88:D93)</f>
        <v>0</v>
      </c>
      <c r="E94" s="81">
        <f t="shared" si="19"/>
        <v>0</v>
      </c>
      <c r="F94" s="81">
        <f t="shared" si="19"/>
        <v>0</v>
      </c>
      <c r="G94" s="81">
        <f t="shared" si="19"/>
        <v>0</v>
      </c>
      <c r="H94" s="81">
        <f t="shared" si="19"/>
        <v>0</v>
      </c>
      <c r="I94" s="81">
        <f t="shared" si="19"/>
        <v>0</v>
      </c>
      <c r="J94" s="81">
        <f t="shared" si="19"/>
        <v>0</v>
      </c>
      <c r="K94" s="81">
        <f t="shared" si="19"/>
        <v>0</v>
      </c>
      <c r="L94" s="81">
        <f t="shared" si="19"/>
        <v>0</v>
      </c>
      <c r="M94" s="81">
        <f t="shared" si="19"/>
        <v>0</v>
      </c>
      <c r="N94" s="81">
        <f>SUM(N88:N93)</f>
        <v>0</v>
      </c>
      <c r="O94" s="81">
        <f t="shared" si="18"/>
        <v>0</v>
      </c>
    </row>
    <row r="95" spans="2:15" ht="13.5" thickBot="1">
      <c r="B95" s="95" t="s">
        <v>122</v>
      </c>
      <c r="C95" s="94"/>
      <c r="D95" s="81">
        <f t="shared" ref="D95:N95" si="20">(D94+D86+D78+D70+D62+D54+D46)*CambioInversion</f>
        <v>130529.04620000001</v>
      </c>
      <c r="E95" s="81">
        <f t="shared" si="20"/>
        <v>0</v>
      </c>
      <c r="F95" s="81">
        <f t="shared" si="20"/>
        <v>0</v>
      </c>
      <c r="G95" s="81">
        <f t="shared" si="20"/>
        <v>0</v>
      </c>
      <c r="H95" s="81">
        <f t="shared" si="20"/>
        <v>0</v>
      </c>
      <c r="I95" s="81">
        <f t="shared" si="20"/>
        <v>0</v>
      </c>
      <c r="J95" s="81">
        <f t="shared" si="20"/>
        <v>0</v>
      </c>
      <c r="K95" s="81">
        <f t="shared" si="20"/>
        <v>0</v>
      </c>
      <c r="L95" s="81">
        <f t="shared" si="20"/>
        <v>0</v>
      </c>
      <c r="M95" s="81">
        <f t="shared" si="20"/>
        <v>0</v>
      </c>
      <c r="N95" s="81">
        <f t="shared" si="20"/>
        <v>0</v>
      </c>
      <c r="O95" s="81">
        <f t="shared" si="18"/>
        <v>130529.04620000001</v>
      </c>
    </row>
    <row r="96" spans="2:15" ht="13.5" thickBot="1"/>
    <row r="97" spans="2:15" ht="13.5" thickBot="1">
      <c r="B97" s="95" t="s">
        <v>123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1"/>
    </row>
    <row r="98" spans="2:15" ht="13.5" thickBot="1">
      <c r="B98" s="364" t="s">
        <v>52</v>
      </c>
      <c r="C98" s="365"/>
      <c r="D98" s="81">
        <f>'EVALUACIÓN PRIVADA'!D92*rpcdivisa</f>
        <v>496</v>
      </c>
      <c r="E98" s="81">
        <f>'EVALUACIÓN PRIVADA'!E92*rpcdivisa</f>
        <v>0</v>
      </c>
      <c r="F98" s="81">
        <f>'EVALUACIÓN PRIVADA'!F92*rpcdivisa</f>
        <v>0</v>
      </c>
      <c r="G98" s="81">
        <f>'EVALUACIÓN PRIVADA'!G92*rpcdivisa</f>
        <v>0</v>
      </c>
      <c r="H98" s="81">
        <f>'EVALUACIÓN PRIVADA'!H92*rpcdivisa</f>
        <v>0</v>
      </c>
      <c r="I98" s="81">
        <f>'EVALUACIÓN PRIVADA'!I92*rpcdivisa</f>
        <v>0</v>
      </c>
      <c r="J98" s="81">
        <f>'EVALUACIÓN PRIVADA'!J92*rpcdivisa</f>
        <v>0</v>
      </c>
      <c r="K98" s="81">
        <f>'EVALUACIÓN PRIVADA'!K92*rpcdivisa</f>
        <v>0</v>
      </c>
      <c r="L98" s="81">
        <f>'EVALUACIÓN PRIVADA'!L92*rpcdivisa</f>
        <v>0</v>
      </c>
      <c r="M98" s="81">
        <f>'EVALUACIÓN PRIVADA'!M92*rpcdivisa</f>
        <v>0</v>
      </c>
      <c r="N98" s="81">
        <f>'EVALUACIÓN PRIVADA'!N92*rpcdivisa</f>
        <v>0</v>
      </c>
      <c r="O98" s="81">
        <f t="shared" ref="O98:O105" si="21">SUM(D98:N98)</f>
        <v>496</v>
      </c>
    </row>
    <row r="99" spans="2:15" ht="13.5" thickBot="1">
      <c r="B99" s="364" t="s">
        <v>46</v>
      </c>
      <c r="C99" s="365"/>
      <c r="D99" s="81">
        <f>'EVALUACIÓN PRIVADA'!D93*1</f>
        <v>32</v>
      </c>
      <c r="E99" s="81">
        <f>'EVALUACIÓN PRIVADA'!E93*1</f>
        <v>0</v>
      </c>
      <c r="F99" s="81">
        <f>'EVALUACIÓN PRIVADA'!F93*1</f>
        <v>0</v>
      </c>
      <c r="G99" s="81">
        <f>'EVALUACIÓN PRIVADA'!G93*1</f>
        <v>0</v>
      </c>
      <c r="H99" s="81">
        <f>'EVALUACIÓN PRIVADA'!H93*1</f>
        <v>0</v>
      </c>
      <c r="I99" s="81">
        <f>'EVALUACIÓN PRIVADA'!I93*1</f>
        <v>0</v>
      </c>
      <c r="J99" s="81">
        <f>'EVALUACIÓN PRIVADA'!J93*1</f>
        <v>0</v>
      </c>
      <c r="K99" s="81">
        <f>'EVALUACIÓN PRIVADA'!K93*1</f>
        <v>0</v>
      </c>
      <c r="L99" s="81">
        <f>'EVALUACIÓN PRIVADA'!L93*1</f>
        <v>0</v>
      </c>
      <c r="M99" s="81">
        <f>'EVALUACIÓN PRIVADA'!M93*1</f>
        <v>0</v>
      </c>
      <c r="N99" s="81">
        <f>'EVALUACIÓN PRIVADA'!N93*1</f>
        <v>0</v>
      </c>
      <c r="O99" s="81">
        <f t="shared" si="21"/>
        <v>32</v>
      </c>
    </row>
    <row r="100" spans="2:15" ht="13.5" thickBot="1">
      <c r="B100" s="364" t="s">
        <v>45</v>
      </c>
      <c r="C100" s="365"/>
      <c r="D100" s="81">
        <f>'EVALUACIÓN PRIVADA'!D94*rpcmanodeobra</f>
        <v>0</v>
      </c>
      <c r="E100" s="81">
        <f>'EVALUACIÓN PRIVADA'!E94*rpcmanodeobra</f>
        <v>0</v>
      </c>
      <c r="F100" s="81">
        <f>'EVALUACIÓN PRIVADA'!F94*rpcmanodeobra</f>
        <v>0</v>
      </c>
      <c r="G100" s="81">
        <f>'EVALUACIÓN PRIVADA'!G94*rpcmanodeobra</f>
        <v>0</v>
      </c>
      <c r="H100" s="81">
        <f>'EVALUACIÓN PRIVADA'!H94*rpcmanodeobra</f>
        <v>0</v>
      </c>
      <c r="I100" s="81">
        <f>'EVALUACIÓN PRIVADA'!I94*rpcmanodeobra</f>
        <v>0</v>
      </c>
      <c r="J100" s="81">
        <f>'EVALUACIÓN PRIVADA'!J94*rpcmanodeobra</f>
        <v>0</v>
      </c>
      <c r="K100" s="81">
        <f>'EVALUACIÓN PRIVADA'!K94*rpcmanodeobra</f>
        <v>0</v>
      </c>
      <c r="L100" s="81">
        <f>'EVALUACIÓN PRIVADA'!L94*rpcmanodeobra</f>
        <v>0</v>
      </c>
      <c r="M100" s="81">
        <f>'EVALUACIÓN PRIVADA'!M94*rpcmanodeobra</f>
        <v>0</v>
      </c>
      <c r="N100" s="81">
        <f>'EVALUACIÓN PRIVADA'!N94*rpcmanodeobra</f>
        <v>0</v>
      </c>
      <c r="O100" s="81">
        <f t="shared" si="21"/>
        <v>0</v>
      </c>
    </row>
    <row r="101" spans="2:15" ht="13.5" thickBot="1">
      <c r="B101" s="364" t="s">
        <v>53</v>
      </c>
      <c r="C101" s="365"/>
      <c r="D101" s="81">
        <f>'EVALUACIÓN PRIVADA'!D95*rpcsemicalificada</f>
        <v>0</v>
      </c>
      <c r="E101" s="81">
        <f>'EVALUACIÓN PRIVADA'!E95*rpcsemicalificada</f>
        <v>0</v>
      </c>
      <c r="F101" s="81">
        <f>'EVALUACIÓN PRIVADA'!F95*rpcsemicalificada</f>
        <v>0</v>
      </c>
      <c r="G101" s="81">
        <f>'EVALUACIÓN PRIVADA'!G95*rpcsemicalificada</f>
        <v>0</v>
      </c>
      <c r="H101" s="81">
        <f>'EVALUACIÓN PRIVADA'!H95*rpcsemicalificada</f>
        <v>0</v>
      </c>
      <c r="I101" s="81">
        <f>'EVALUACIÓN PRIVADA'!I95*rpcsemicalificada</f>
        <v>0</v>
      </c>
      <c r="J101" s="81">
        <f>'EVALUACIÓN PRIVADA'!J95*rpcsemicalificada</f>
        <v>0</v>
      </c>
      <c r="K101" s="81">
        <f>'EVALUACIÓN PRIVADA'!K95*rpcsemicalificada</f>
        <v>0</v>
      </c>
      <c r="L101" s="81">
        <f>'EVALUACIÓN PRIVADA'!L95*rpcsemicalificada</f>
        <v>0</v>
      </c>
      <c r="M101" s="81">
        <f>'EVALUACIÓN PRIVADA'!M95*rpcsemicalificada</f>
        <v>0</v>
      </c>
      <c r="N101" s="81">
        <f>'EVALUACIÓN PRIVADA'!N95*rpcsemicalificada</f>
        <v>0</v>
      </c>
      <c r="O101" s="81">
        <f t="shared" si="21"/>
        <v>0</v>
      </c>
    </row>
    <row r="102" spans="2:15" ht="13.5" thickBot="1">
      <c r="B102" s="364" t="s">
        <v>54</v>
      </c>
      <c r="C102" s="365"/>
      <c r="D102" s="81">
        <f>'EVALUACIÓN PRIVADA'!D96*rpcnocalurbana</f>
        <v>0</v>
      </c>
      <c r="E102" s="81">
        <f>'EVALUACIÓN PRIVADA'!E96*rpcnocalurbana</f>
        <v>0</v>
      </c>
      <c r="F102" s="81">
        <f>'EVALUACIÓN PRIVADA'!F96*rpcnocalurbana</f>
        <v>0</v>
      </c>
      <c r="G102" s="81">
        <f>'EVALUACIÓN PRIVADA'!G96*rpcnocalurbana</f>
        <v>0</v>
      </c>
      <c r="H102" s="81">
        <f>'EVALUACIÓN PRIVADA'!H96*rpcnocalurbana</f>
        <v>0</v>
      </c>
      <c r="I102" s="81">
        <f>'EVALUACIÓN PRIVADA'!I96*rpcnocalurbana</f>
        <v>0</v>
      </c>
      <c r="J102" s="81">
        <f>'EVALUACIÓN PRIVADA'!J96*rpcnocalurbana</f>
        <v>0</v>
      </c>
      <c r="K102" s="81">
        <f>'EVALUACIÓN PRIVADA'!K96*rpcnocalurbana</f>
        <v>0</v>
      </c>
      <c r="L102" s="81">
        <f>'EVALUACIÓN PRIVADA'!L96*rpcnocalurbana</f>
        <v>0</v>
      </c>
      <c r="M102" s="81">
        <f>'EVALUACIÓN PRIVADA'!M96*rpcnocalurbana</f>
        <v>0</v>
      </c>
      <c r="N102" s="81">
        <f>'EVALUACIÓN PRIVADA'!N96*rpcnocalurbana</f>
        <v>0</v>
      </c>
      <c r="O102" s="81">
        <f t="shared" si="21"/>
        <v>0</v>
      </c>
    </row>
    <row r="103" spans="2:15" ht="13.5" thickBot="1">
      <c r="B103" s="364" t="s">
        <v>47</v>
      </c>
      <c r="C103" s="365"/>
      <c r="D103" s="81">
        <f>'EVALUACIÓN PRIVADA'!D97*rpcnocalrural</f>
        <v>261.32</v>
      </c>
      <c r="E103" s="81">
        <f>'EVALUACIÓN PRIVADA'!E97*rpcnocalrural</f>
        <v>0</v>
      </c>
      <c r="F103" s="81">
        <f>'EVALUACIÓN PRIVADA'!F97*rpcnocalrural</f>
        <v>0</v>
      </c>
      <c r="G103" s="81">
        <f>'EVALUACIÓN PRIVADA'!G97*rpcnocalrural</f>
        <v>0</v>
      </c>
      <c r="H103" s="81">
        <f>'EVALUACIÓN PRIVADA'!H97*rpcnocalrural</f>
        <v>0</v>
      </c>
      <c r="I103" s="81">
        <f>'EVALUACIÓN PRIVADA'!I97*rpcnocalrural</f>
        <v>0</v>
      </c>
      <c r="J103" s="81">
        <f>'EVALUACIÓN PRIVADA'!J97*rpcnocalrural</f>
        <v>0</v>
      </c>
      <c r="K103" s="81">
        <f>'EVALUACIÓN PRIVADA'!K97*rpcnocalrural</f>
        <v>0</v>
      </c>
      <c r="L103" s="81">
        <f>'EVALUACIÓN PRIVADA'!L97*rpcnocalrural</f>
        <v>0</v>
      </c>
      <c r="M103" s="81">
        <f>'EVALUACIÓN PRIVADA'!M97*rpcnocalrural</f>
        <v>0</v>
      </c>
      <c r="N103" s="81">
        <f>'EVALUACIÓN PRIVADA'!N97*rpcnocalrural</f>
        <v>0</v>
      </c>
      <c r="O103" s="81">
        <f t="shared" si="21"/>
        <v>261.32</v>
      </c>
    </row>
    <row r="104" spans="2:15" ht="13.5" thickBot="1">
      <c r="B104" s="361" t="s">
        <v>11</v>
      </c>
      <c r="C104" s="362"/>
      <c r="D104" s="81">
        <f t="shared" ref="D104:M104" si="22">SUM(D98:D103)</f>
        <v>789.31999999999994</v>
      </c>
      <c r="E104" s="81">
        <f t="shared" si="22"/>
        <v>0</v>
      </c>
      <c r="F104" s="81">
        <f t="shared" si="22"/>
        <v>0</v>
      </c>
      <c r="G104" s="81">
        <f t="shared" si="22"/>
        <v>0</v>
      </c>
      <c r="H104" s="81">
        <f t="shared" si="22"/>
        <v>0</v>
      </c>
      <c r="I104" s="81">
        <f t="shared" si="22"/>
        <v>0</v>
      </c>
      <c r="J104" s="81">
        <f t="shared" si="22"/>
        <v>0</v>
      </c>
      <c r="K104" s="81">
        <f t="shared" si="22"/>
        <v>0</v>
      </c>
      <c r="L104" s="81">
        <f t="shared" si="22"/>
        <v>0</v>
      </c>
      <c r="M104" s="81">
        <f t="shared" si="22"/>
        <v>0</v>
      </c>
      <c r="N104" s="81">
        <f>SUM(N98:N103)</f>
        <v>0</v>
      </c>
      <c r="O104" s="81">
        <f t="shared" si="21"/>
        <v>789.31999999999994</v>
      </c>
    </row>
    <row r="105" spans="2:15" ht="13.5" thickBot="1">
      <c r="B105" s="95" t="s">
        <v>124</v>
      </c>
      <c r="C105" s="94"/>
      <c r="D105" s="81">
        <f t="shared" ref="D105:N105" si="23">D104*CambioOperacion</f>
        <v>789.31999999999994</v>
      </c>
      <c r="E105" s="81">
        <f t="shared" si="23"/>
        <v>0</v>
      </c>
      <c r="F105" s="81">
        <f t="shared" si="23"/>
        <v>0</v>
      </c>
      <c r="G105" s="81">
        <f t="shared" si="23"/>
        <v>0</v>
      </c>
      <c r="H105" s="81">
        <f t="shared" si="23"/>
        <v>0</v>
      </c>
      <c r="I105" s="81">
        <f t="shared" si="23"/>
        <v>0</v>
      </c>
      <c r="J105" s="81">
        <f t="shared" si="23"/>
        <v>0</v>
      </c>
      <c r="K105" s="81">
        <f t="shared" si="23"/>
        <v>0</v>
      </c>
      <c r="L105" s="81">
        <f t="shared" si="23"/>
        <v>0</v>
      </c>
      <c r="M105" s="81">
        <f t="shared" si="23"/>
        <v>0</v>
      </c>
      <c r="N105" s="81">
        <f t="shared" si="23"/>
        <v>0</v>
      </c>
      <c r="O105" s="81">
        <f t="shared" si="21"/>
        <v>789.31999999999994</v>
      </c>
    </row>
    <row r="106" spans="2:15" ht="13.5" thickBot="1"/>
    <row r="107" spans="2:15" ht="13.5" thickBot="1">
      <c r="B107" s="95" t="s">
        <v>129</v>
      </c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1"/>
    </row>
    <row r="108" spans="2:15" ht="13.5" thickBot="1">
      <c r="B108" s="364" t="s">
        <v>52</v>
      </c>
      <c r="C108" s="365"/>
      <c r="D108" s="81">
        <f>'EVALUACIÓN PRIVADA'!D102*rpcdivisa</f>
        <v>0</v>
      </c>
      <c r="E108" s="81">
        <f>'EVALUACIÓN PRIVADA'!E102*rpcdivisa</f>
        <v>0</v>
      </c>
      <c r="F108" s="81">
        <f>'EVALUACIÓN PRIVADA'!F102*rpcdivisa</f>
        <v>0</v>
      </c>
      <c r="G108" s="81">
        <f>'EVALUACIÓN PRIVADA'!G102*rpcdivisa</f>
        <v>0</v>
      </c>
      <c r="H108" s="81">
        <f>'EVALUACIÓN PRIVADA'!H102*rpcdivisa</f>
        <v>0</v>
      </c>
      <c r="I108" s="81">
        <f>'EVALUACIÓN PRIVADA'!I102*rpcdivisa</f>
        <v>0</v>
      </c>
      <c r="J108" s="81">
        <f>'EVALUACIÓN PRIVADA'!J102*rpcdivisa</f>
        <v>0</v>
      </c>
      <c r="K108" s="81">
        <f>'EVALUACIÓN PRIVADA'!K102*rpcdivisa</f>
        <v>0</v>
      </c>
      <c r="L108" s="81">
        <f>'EVALUACIÓN PRIVADA'!L102*rpcdivisa</f>
        <v>0</v>
      </c>
      <c r="M108" s="81">
        <f>'EVALUACIÓN PRIVADA'!M102*rpcdivisa</f>
        <v>0</v>
      </c>
      <c r="N108" s="81">
        <f>'EVALUACIÓN PRIVADA'!N102*rpcdivisa</f>
        <v>0</v>
      </c>
      <c r="O108" s="81">
        <f t="shared" ref="O108:O115" si="24">SUM(D108:N108)</f>
        <v>0</v>
      </c>
    </row>
    <row r="109" spans="2:15" ht="13.5" thickBot="1">
      <c r="B109" s="364" t="s">
        <v>46</v>
      </c>
      <c r="C109" s="365"/>
      <c r="D109" s="81">
        <f>'EVALUACIÓN PRIVADA'!D103*1</f>
        <v>0</v>
      </c>
      <c r="E109" s="81">
        <f>'EVALUACIÓN PRIVADA'!E103*1</f>
        <v>425.34000000000015</v>
      </c>
      <c r="F109" s="81">
        <f>'EVALUACIÓN PRIVADA'!F103*1</f>
        <v>425.34000000000015</v>
      </c>
      <c r="G109" s="81">
        <f>'EVALUACIÓN PRIVADA'!G103*1</f>
        <v>425.34000000000015</v>
      </c>
      <c r="H109" s="81">
        <f>'EVALUACIÓN PRIVADA'!H103*1</f>
        <v>425.34000000000015</v>
      </c>
      <c r="I109" s="81">
        <f>'EVALUACIÓN PRIVADA'!I103*1</f>
        <v>425.34000000000015</v>
      </c>
      <c r="J109" s="81">
        <f>'EVALUACIÓN PRIVADA'!J103*1</f>
        <v>425.34000000000015</v>
      </c>
      <c r="K109" s="81">
        <f>'EVALUACIÓN PRIVADA'!K103*1</f>
        <v>425.34000000000015</v>
      </c>
      <c r="L109" s="81">
        <f>'EVALUACIÓN PRIVADA'!L103*1</f>
        <v>425.34000000000015</v>
      </c>
      <c r="M109" s="81">
        <f>'EVALUACIÓN PRIVADA'!M103*1</f>
        <v>425.34000000000015</v>
      </c>
      <c r="N109" s="81">
        <f>'EVALUACIÓN PRIVADA'!N103*1</f>
        <v>425.34000000000015</v>
      </c>
      <c r="O109" s="81">
        <f t="shared" si="24"/>
        <v>4253.4000000000015</v>
      </c>
    </row>
    <row r="110" spans="2:15" ht="13.5" thickBot="1">
      <c r="B110" s="364" t="s">
        <v>45</v>
      </c>
      <c r="C110" s="365"/>
      <c r="D110" s="81">
        <f>'EVALUACIÓN PRIVADA'!D104*rpcmanodeobra</f>
        <v>0</v>
      </c>
      <c r="E110" s="81">
        <f>'EVALUACIÓN PRIVADA'!E104*rpcmanodeobra</f>
        <v>0</v>
      </c>
      <c r="F110" s="81">
        <f>'EVALUACIÓN PRIVADA'!F104*rpcmanodeobra</f>
        <v>0</v>
      </c>
      <c r="G110" s="81">
        <f>'EVALUACIÓN PRIVADA'!G104*rpcmanodeobra</f>
        <v>0</v>
      </c>
      <c r="H110" s="81">
        <f>'EVALUACIÓN PRIVADA'!H104*rpcmanodeobra</f>
        <v>0</v>
      </c>
      <c r="I110" s="81">
        <f>'EVALUACIÓN PRIVADA'!I104*rpcmanodeobra</f>
        <v>0</v>
      </c>
      <c r="J110" s="81">
        <f>'EVALUACIÓN PRIVADA'!J104*rpcmanodeobra</f>
        <v>0</v>
      </c>
      <c r="K110" s="81">
        <f>'EVALUACIÓN PRIVADA'!K104*rpcmanodeobra</f>
        <v>0</v>
      </c>
      <c r="L110" s="81">
        <f>'EVALUACIÓN PRIVADA'!L104*rpcmanodeobra</f>
        <v>0</v>
      </c>
      <c r="M110" s="81">
        <f>'EVALUACIÓN PRIVADA'!M104*rpcmanodeobra</f>
        <v>0</v>
      </c>
      <c r="N110" s="81">
        <f>'EVALUACIÓN PRIVADA'!N104*rpcmanodeobra</f>
        <v>0</v>
      </c>
      <c r="O110" s="81">
        <f t="shared" si="24"/>
        <v>0</v>
      </c>
    </row>
    <row r="111" spans="2:15" ht="13.5" thickBot="1">
      <c r="B111" s="364" t="s">
        <v>53</v>
      </c>
      <c r="C111" s="365"/>
      <c r="D111" s="81">
        <f>'EVALUACIÓN PRIVADA'!D105*rpcsemicalificada</f>
        <v>0</v>
      </c>
      <c r="E111" s="81">
        <f>'EVALUACIÓN PRIVADA'!E105*rpcsemicalificada</f>
        <v>0</v>
      </c>
      <c r="F111" s="81">
        <f>'EVALUACIÓN PRIVADA'!F105*rpcsemicalificada</f>
        <v>0</v>
      </c>
      <c r="G111" s="81">
        <f>'EVALUACIÓN PRIVADA'!G105*rpcsemicalificada</f>
        <v>0</v>
      </c>
      <c r="H111" s="81">
        <f>'EVALUACIÓN PRIVADA'!H105*rpcsemicalificada</f>
        <v>0</v>
      </c>
      <c r="I111" s="81">
        <f>'EVALUACIÓN PRIVADA'!I105*rpcsemicalificada</f>
        <v>0</v>
      </c>
      <c r="J111" s="81">
        <f>'EVALUACIÓN PRIVADA'!J105*rpcsemicalificada</f>
        <v>0</v>
      </c>
      <c r="K111" s="81">
        <f>'EVALUACIÓN PRIVADA'!K105*rpcsemicalificada</f>
        <v>0</v>
      </c>
      <c r="L111" s="81">
        <f>'EVALUACIÓN PRIVADA'!L105*rpcsemicalificada</f>
        <v>0</v>
      </c>
      <c r="M111" s="81">
        <f>'EVALUACIÓN PRIVADA'!M105*rpcsemicalificada</f>
        <v>0</v>
      </c>
      <c r="N111" s="81">
        <f>'EVALUACIÓN PRIVADA'!N105*rpcsemicalificada</f>
        <v>0</v>
      </c>
      <c r="O111" s="81">
        <f t="shared" si="24"/>
        <v>0</v>
      </c>
    </row>
    <row r="112" spans="2:15" ht="13.5" thickBot="1">
      <c r="B112" s="364" t="s">
        <v>54</v>
      </c>
      <c r="C112" s="365"/>
      <c r="D112" s="81">
        <f>'EVALUACIÓN PRIVADA'!D106*rpcnocalurbana</f>
        <v>0</v>
      </c>
      <c r="E112" s="81">
        <f>'EVALUACIÓN PRIVADA'!E106*rpcnocalurbana</f>
        <v>0</v>
      </c>
      <c r="F112" s="81">
        <f>'EVALUACIÓN PRIVADA'!F106*rpcnocalurbana</f>
        <v>0</v>
      </c>
      <c r="G112" s="81">
        <f>'EVALUACIÓN PRIVADA'!G106*rpcnocalurbana</f>
        <v>0</v>
      </c>
      <c r="H112" s="81">
        <f>'EVALUACIÓN PRIVADA'!H106*rpcnocalurbana</f>
        <v>0</v>
      </c>
      <c r="I112" s="81">
        <f>'EVALUACIÓN PRIVADA'!I106*rpcnocalurbana</f>
        <v>0</v>
      </c>
      <c r="J112" s="81">
        <f>'EVALUACIÓN PRIVADA'!J106*rpcnocalurbana</f>
        <v>0</v>
      </c>
      <c r="K112" s="81">
        <f>'EVALUACIÓN PRIVADA'!K106*rpcnocalurbana</f>
        <v>0</v>
      </c>
      <c r="L112" s="81">
        <f>'EVALUACIÓN PRIVADA'!L106*rpcnocalurbana</f>
        <v>0</v>
      </c>
      <c r="M112" s="81">
        <f>'EVALUACIÓN PRIVADA'!M106*rpcnocalurbana</f>
        <v>0</v>
      </c>
      <c r="N112" s="81">
        <f>'EVALUACIÓN PRIVADA'!N106*rpcnocalurbana</f>
        <v>0</v>
      </c>
      <c r="O112" s="81">
        <f t="shared" si="24"/>
        <v>0</v>
      </c>
    </row>
    <row r="113" spans="2:15" ht="13.5" thickBot="1">
      <c r="B113" s="364" t="s">
        <v>47</v>
      </c>
      <c r="C113" s="365"/>
      <c r="D113" s="81">
        <f>'EVALUACIÓN PRIVADA'!D107*rpcnocalrural</f>
        <v>0</v>
      </c>
      <c r="E113" s="81">
        <f>'EVALUACIÓN PRIVADA'!E107*rpcnocalrural</f>
        <v>139.80149999999992</v>
      </c>
      <c r="F113" s="81">
        <f>'EVALUACIÓN PRIVADA'!F107*rpcnocalrural</f>
        <v>139.80149999999992</v>
      </c>
      <c r="G113" s="81">
        <f>'EVALUACIÓN PRIVADA'!G107*rpcnocalrural</f>
        <v>139.80149999999992</v>
      </c>
      <c r="H113" s="81">
        <f>'EVALUACIÓN PRIVADA'!H107*rpcnocalrural</f>
        <v>139.80149999999992</v>
      </c>
      <c r="I113" s="81">
        <f>'EVALUACIÓN PRIVADA'!I107*rpcnocalrural</f>
        <v>139.80149999999992</v>
      </c>
      <c r="J113" s="81">
        <f>'EVALUACIÓN PRIVADA'!J107*rpcnocalrural</f>
        <v>139.80149999999992</v>
      </c>
      <c r="K113" s="81">
        <f>'EVALUACIÓN PRIVADA'!K107*rpcnocalrural</f>
        <v>139.80149999999992</v>
      </c>
      <c r="L113" s="81">
        <f>'EVALUACIÓN PRIVADA'!L107*rpcnocalrural</f>
        <v>139.80149999999992</v>
      </c>
      <c r="M113" s="81">
        <f>'EVALUACIÓN PRIVADA'!M107*rpcnocalrural</f>
        <v>139.80149999999992</v>
      </c>
      <c r="N113" s="81">
        <f>'EVALUACIÓN PRIVADA'!N107*rpcnocalrural</f>
        <v>139.80149999999992</v>
      </c>
      <c r="O113" s="81">
        <f t="shared" si="24"/>
        <v>1398.0149999999994</v>
      </c>
    </row>
    <row r="114" spans="2:15" ht="13.5" thickBot="1">
      <c r="B114" s="361" t="s">
        <v>11</v>
      </c>
      <c r="C114" s="362"/>
      <c r="D114" s="81">
        <f t="shared" ref="D114:M114" si="25">SUM(D108:D113)</f>
        <v>0</v>
      </c>
      <c r="E114" s="81">
        <f t="shared" si="25"/>
        <v>565.14150000000006</v>
      </c>
      <c r="F114" s="81">
        <f t="shared" si="25"/>
        <v>565.14150000000006</v>
      </c>
      <c r="G114" s="81">
        <f t="shared" si="25"/>
        <v>565.14150000000006</v>
      </c>
      <c r="H114" s="81">
        <f t="shared" si="25"/>
        <v>565.14150000000006</v>
      </c>
      <c r="I114" s="81">
        <f t="shared" si="25"/>
        <v>565.14150000000006</v>
      </c>
      <c r="J114" s="81">
        <f t="shared" si="25"/>
        <v>565.14150000000006</v>
      </c>
      <c r="K114" s="81">
        <f t="shared" si="25"/>
        <v>565.14150000000006</v>
      </c>
      <c r="L114" s="81">
        <f t="shared" si="25"/>
        <v>565.14150000000006</v>
      </c>
      <c r="M114" s="81">
        <f t="shared" si="25"/>
        <v>565.14150000000006</v>
      </c>
      <c r="N114" s="81">
        <f>SUM(N108:N113)</f>
        <v>565.14150000000006</v>
      </c>
      <c r="O114" s="81">
        <f t="shared" si="24"/>
        <v>5651.415</v>
      </c>
    </row>
    <row r="115" spans="2:15" ht="13.5" thickBot="1">
      <c r="B115" s="95" t="s">
        <v>130</v>
      </c>
      <c r="C115" s="94"/>
      <c r="D115" s="81">
        <f t="shared" ref="D115:M115" si="26">D114</f>
        <v>0</v>
      </c>
      <c r="E115" s="81">
        <f t="shared" si="26"/>
        <v>565.14150000000006</v>
      </c>
      <c r="F115" s="81">
        <f t="shared" si="26"/>
        <v>565.14150000000006</v>
      </c>
      <c r="G115" s="81">
        <f t="shared" si="26"/>
        <v>565.14150000000006</v>
      </c>
      <c r="H115" s="81">
        <f t="shared" si="26"/>
        <v>565.14150000000006</v>
      </c>
      <c r="I115" s="81">
        <f t="shared" si="26"/>
        <v>565.14150000000006</v>
      </c>
      <c r="J115" s="81">
        <f t="shared" si="26"/>
        <v>565.14150000000006</v>
      </c>
      <c r="K115" s="81">
        <f t="shared" si="26"/>
        <v>565.14150000000006</v>
      </c>
      <c r="L115" s="81">
        <f t="shared" si="26"/>
        <v>565.14150000000006</v>
      </c>
      <c r="M115" s="81">
        <f t="shared" si="26"/>
        <v>565.14150000000006</v>
      </c>
      <c r="N115" s="81">
        <f>N114</f>
        <v>565.14150000000006</v>
      </c>
      <c r="O115" s="81">
        <f t="shared" si="24"/>
        <v>5651.415</v>
      </c>
    </row>
    <row r="116" spans="2:15" ht="13.5" thickBot="1"/>
    <row r="117" spans="2:15" ht="13.5" thickBot="1">
      <c r="B117" s="95" t="s">
        <v>173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1"/>
    </row>
    <row r="118" spans="2:15" ht="13.5" thickBot="1">
      <c r="B118" s="364" t="s">
        <v>52</v>
      </c>
      <c r="C118" s="365"/>
      <c r="D118" s="81">
        <f>'EVALUACIÓN PRIVADA'!D112*rpcdivisa</f>
        <v>0</v>
      </c>
      <c r="E118" s="81">
        <f>'EVALUACIÓN PRIVADA'!E112*rpcdivisa</f>
        <v>0</v>
      </c>
      <c r="F118" s="81">
        <f>'EVALUACIÓN PRIVADA'!F112*rpcdivisa</f>
        <v>0</v>
      </c>
      <c r="G118" s="81">
        <f>'EVALUACIÓN PRIVADA'!G112*rpcdivisa</f>
        <v>0</v>
      </c>
      <c r="H118" s="81">
        <f>'EVALUACIÓN PRIVADA'!H112*rpcdivisa</f>
        <v>0</v>
      </c>
      <c r="I118" s="81">
        <f>'EVALUACIÓN PRIVADA'!I112*rpcdivisa</f>
        <v>0</v>
      </c>
      <c r="J118" s="81">
        <f>'EVALUACIÓN PRIVADA'!J112*rpcdivisa</f>
        <v>0</v>
      </c>
      <c r="K118" s="81">
        <f>'EVALUACIÓN PRIVADA'!K112*rpcdivisa</f>
        <v>0</v>
      </c>
      <c r="L118" s="81">
        <f>'EVALUACIÓN PRIVADA'!L112*rpcdivisa</f>
        <v>0</v>
      </c>
      <c r="M118" s="81">
        <f>'EVALUACIÓN PRIVADA'!M112*rpcdivisa</f>
        <v>0</v>
      </c>
      <c r="N118" s="81">
        <f>'EVALUACIÓN PRIVADA'!N112*rpcdivisa</f>
        <v>0</v>
      </c>
      <c r="O118" s="81">
        <f t="shared" ref="O118:O125" si="27">SUM(D118:N118)</f>
        <v>0</v>
      </c>
    </row>
    <row r="119" spans="2:15" ht="13.5" thickBot="1">
      <c r="B119" s="364" t="s">
        <v>46</v>
      </c>
      <c r="C119" s="365"/>
      <c r="D119" s="81">
        <f>'EVALUACIÓN PRIVADA'!D113*1</f>
        <v>0</v>
      </c>
      <c r="E119" s="81">
        <f>'EVALUACIÓN PRIVADA'!E113*1</f>
        <v>0</v>
      </c>
      <c r="F119" s="81">
        <f>'EVALUACIÓN PRIVADA'!F113*1</f>
        <v>0</v>
      </c>
      <c r="G119" s="81">
        <f>'EVALUACIÓN PRIVADA'!G113*1</f>
        <v>0</v>
      </c>
      <c r="H119" s="81">
        <f>'EVALUACIÓN PRIVADA'!H113*1</f>
        <v>0</v>
      </c>
      <c r="I119" s="81">
        <f>'EVALUACIÓN PRIVADA'!I113*1</f>
        <v>0</v>
      </c>
      <c r="J119" s="81">
        <f>'EVALUACIÓN PRIVADA'!J113*1</f>
        <v>0</v>
      </c>
      <c r="K119" s="81">
        <f>'EVALUACIÓN PRIVADA'!K113*1</f>
        <v>0</v>
      </c>
      <c r="L119" s="81">
        <f>'EVALUACIÓN PRIVADA'!L113*1</f>
        <v>0</v>
      </c>
      <c r="M119" s="81">
        <f>'EVALUACIÓN PRIVADA'!M113*1</f>
        <v>0</v>
      </c>
      <c r="N119" s="81">
        <f>'EVALUACIÓN PRIVADA'!N113*1</f>
        <v>0</v>
      </c>
      <c r="O119" s="81">
        <f t="shared" si="27"/>
        <v>0</v>
      </c>
    </row>
    <row r="120" spans="2:15" ht="13.5" thickBot="1">
      <c r="B120" s="364" t="s">
        <v>45</v>
      </c>
      <c r="C120" s="365"/>
      <c r="D120" s="81">
        <f>'EVALUACIÓN PRIVADA'!D114*rpcmanodeobra</f>
        <v>0</v>
      </c>
      <c r="E120" s="81">
        <f>'EVALUACIÓN PRIVADA'!E114*rpcmanodeobra</f>
        <v>0</v>
      </c>
      <c r="F120" s="81">
        <f>'EVALUACIÓN PRIVADA'!F114*rpcmanodeobra</f>
        <v>0</v>
      </c>
      <c r="G120" s="81">
        <f>'EVALUACIÓN PRIVADA'!G114*rpcmanodeobra</f>
        <v>0</v>
      </c>
      <c r="H120" s="81">
        <f>'EVALUACIÓN PRIVADA'!H114*rpcmanodeobra</f>
        <v>0</v>
      </c>
      <c r="I120" s="81">
        <f>'EVALUACIÓN PRIVADA'!I114*rpcmanodeobra</f>
        <v>0</v>
      </c>
      <c r="J120" s="81">
        <f>'EVALUACIÓN PRIVADA'!J114*rpcmanodeobra</f>
        <v>0</v>
      </c>
      <c r="K120" s="81">
        <f>'EVALUACIÓN PRIVADA'!K114*rpcmanodeobra</f>
        <v>0</v>
      </c>
      <c r="L120" s="81">
        <f>'EVALUACIÓN PRIVADA'!L114*rpcmanodeobra</f>
        <v>0</v>
      </c>
      <c r="M120" s="81">
        <f>'EVALUACIÓN PRIVADA'!M114*rpcmanodeobra</f>
        <v>0</v>
      </c>
      <c r="N120" s="81">
        <f>'EVALUACIÓN PRIVADA'!N114*rpcmanodeobra</f>
        <v>0</v>
      </c>
      <c r="O120" s="81">
        <f t="shared" si="27"/>
        <v>0</v>
      </c>
    </row>
    <row r="121" spans="2:15" ht="13.5" thickBot="1">
      <c r="B121" s="364" t="s">
        <v>53</v>
      </c>
      <c r="C121" s="365"/>
      <c r="D121" s="81">
        <f>'EVALUACIÓN PRIVADA'!D115*rpcsemicalificada</f>
        <v>0</v>
      </c>
      <c r="E121" s="81">
        <f>'EVALUACIÓN PRIVADA'!E115*rpcsemicalificada</f>
        <v>0</v>
      </c>
      <c r="F121" s="81">
        <f>'EVALUACIÓN PRIVADA'!F115*rpcsemicalificada</f>
        <v>0</v>
      </c>
      <c r="G121" s="81">
        <f>'EVALUACIÓN PRIVADA'!G115*rpcsemicalificada</f>
        <v>0</v>
      </c>
      <c r="H121" s="81">
        <f>'EVALUACIÓN PRIVADA'!H115*rpcsemicalificada</f>
        <v>0</v>
      </c>
      <c r="I121" s="81">
        <f>'EVALUACIÓN PRIVADA'!I115*rpcsemicalificada</f>
        <v>0</v>
      </c>
      <c r="J121" s="81">
        <f>'EVALUACIÓN PRIVADA'!J115*rpcsemicalificada</f>
        <v>0</v>
      </c>
      <c r="K121" s="81">
        <f>'EVALUACIÓN PRIVADA'!K115*rpcsemicalificada</f>
        <v>0</v>
      </c>
      <c r="L121" s="81">
        <f>'EVALUACIÓN PRIVADA'!L115*rpcsemicalificada</f>
        <v>0</v>
      </c>
      <c r="M121" s="81">
        <f>'EVALUACIÓN PRIVADA'!M115*rpcsemicalificada</f>
        <v>0</v>
      </c>
      <c r="N121" s="81">
        <f>'EVALUACIÓN PRIVADA'!N115*rpcsemicalificada</f>
        <v>0</v>
      </c>
      <c r="O121" s="81">
        <f t="shared" si="27"/>
        <v>0</v>
      </c>
    </row>
    <row r="122" spans="2:15" ht="13.5" thickBot="1">
      <c r="B122" s="364" t="s">
        <v>54</v>
      </c>
      <c r="C122" s="365"/>
      <c r="D122" s="81">
        <f>'EVALUACIÓN PRIVADA'!D116*rpcnocalurbana</f>
        <v>0</v>
      </c>
      <c r="E122" s="81">
        <f>'EVALUACIÓN PRIVADA'!E116*rpcnocalurbana</f>
        <v>0</v>
      </c>
      <c r="F122" s="81">
        <f>'EVALUACIÓN PRIVADA'!F116*rpcnocalurbana</f>
        <v>0</v>
      </c>
      <c r="G122" s="81">
        <f>'EVALUACIÓN PRIVADA'!G116*rpcnocalurbana</f>
        <v>0</v>
      </c>
      <c r="H122" s="81">
        <f>'EVALUACIÓN PRIVADA'!H116*rpcnocalurbana</f>
        <v>0</v>
      </c>
      <c r="I122" s="81">
        <f>'EVALUACIÓN PRIVADA'!I116*rpcnocalurbana</f>
        <v>0</v>
      </c>
      <c r="J122" s="81">
        <f>'EVALUACIÓN PRIVADA'!J116*rpcnocalurbana</f>
        <v>0</v>
      </c>
      <c r="K122" s="81">
        <f>'EVALUACIÓN PRIVADA'!K116*rpcnocalurbana</f>
        <v>0</v>
      </c>
      <c r="L122" s="81">
        <f>'EVALUACIÓN PRIVADA'!L116*rpcnocalurbana</f>
        <v>0</v>
      </c>
      <c r="M122" s="81">
        <f>'EVALUACIÓN PRIVADA'!M116*rpcnocalurbana</f>
        <v>0</v>
      </c>
      <c r="N122" s="81">
        <f>'EVALUACIÓN PRIVADA'!N116*rpcnocalurbana</f>
        <v>0</v>
      </c>
      <c r="O122" s="81">
        <f t="shared" si="27"/>
        <v>0</v>
      </c>
    </row>
    <row r="123" spans="2:15" ht="13.5" thickBot="1">
      <c r="B123" s="364" t="s">
        <v>47</v>
      </c>
      <c r="C123" s="365"/>
      <c r="D123" s="81">
        <f>'EVALUACIÓN PRIVADA'!D117*rpcnocalrural</f>
        <v>0</v>
      </c>
      <c r="E123" s="81">
        <f>'EVALUACIÓN PRIVADA'!E117*rpcnocalrural</f>
        <v>0</v>
      </c>
      <c r="F123" s="81">
        <f>'EVALUACIÓN PRIVADA'!F117*rpcnocalrural</f>
        <v>0</v>
      </c>
      <c r="G123" s="81">
        <f>'EVALUACIÓN PRIVADA'!G117*rpcnocalrural</f>
        <v>0</v>
      </c>
      <c r="H123" s="81">
        <f>'EVALUACIÓN PRIVADA'!H117*rpcnocalrural</f>
        <v>0</v>
      </c>
      <c r="I123" s="81">
        <f>'EVALUACIÓN PRIVADA'!I117*rpcnocalrural</f>
        <v>0</v>
      </c>
      <c r="J123" s="81">
        <f>'EVALUACIÓN PRIVADA'!J117*rpcnocalrural</f>
        <v>0</v>
      </c>
      <c r="K123" s="81">
        <f>'EVALUACIÓN PRIVADA'!K117*rpcnocalrural</f>
        <v>0</v>
      </c>
      <c r="L123" s="81">
        <f>'EVALUACIÓN PRIVADA'!L117*rpcnocalrural</f>
        <v>0</v>
      </c>
      <c r="M123" s="81">
        <f>'EVALUACIÓN PRIVADA'!M117*rpcnocalrural</f>
        <v>0</v>
      </c>
      <c r="N123" s="81">
        <f>'EVALUACIÓN PRIVADA'!N117*rpcnocalrural</f>
        <v>0</v>
      </c>
      <c r="O123" s="81">
        <f t="shared" si="27"/>
        <v>0</v>
      </c>
    </row>
    <row r="124" spans="2:15" ht="13.5" thickBot="1">
      <c r="B124" s="361" t="s">
        <v>11</v>
      </c>
      <c r="C124" s="362"/>
      <c r="D124" s="81">
        <f t="shared" ref="D124:M124" si="28">SUM(D118:D123)</f>
        <v>0</v>
      </c>
      <c r="E124" s="81">
        <f t="shared" si="28"/>
        <v>0</v>
      </c>
      <c r="F124" s="81">
        <f t="shared" si="28"/>
        <v>0</v>
      </c>
      <c r="G124" s="81">
        <f t="shared" si="28"/>
        <v>0</v>
      </c>
      <c r="H124" s="81">
        <f t="shared" si="28"/>
        <v>0</v>
      </c>
      <c r="I124" s="81">
        <f t="shared" si="28"/>
        <v>0</v>
      </c>
      <c r="J124" s="81">
        <f t="shared" si="28"/>
        <v>0</v>
      </c>
      <c r="K124" s="81">
        <f t="shared" si="28"/>
        <v>0</v>
      </c>
      <c r="L124" s="81">
        <f t="shared" si="28"/>
        <v>0</v>
      </c>
      <c r="M124" s="81">
        <f t="shared" si="28"/>
        <v>0</v>
      </c>
      <c r="N124" s="81">
        <f>SUM(N118:N123)</f>
        <v>0</v>
      </c>
      <c r="O124" s="81">
        <f t="shared" si="27"/>
        <v>0</v>
      </c>
    </row>
    <row r="125" spans="2:15" ht="13.5" thickBot="1">
      <c r="B125" s="95" t="s">
        <v>174</v>
      </c>
      <c r="C125" s="94"/>
      <c r="D125" s="81">
        <f t="shared" ref="D125:M125" si="29">D124</f>
        <v>0</v>
      </c>
      <c r="E125" s="81">
        <f t="shared" si="29"/>
        <v>0</v>
      </c>
      <c r="F125" s="81">
        <f t="shared" si="29"/>
        <v>0</v>
      </c>
      <c r="G125" s="81">
        <f t="shared" si="29"/>
        <v>0</v>
      </c>
      <c r="H125" s="81">
        <f t="shared" si="29"/>
        <v>0</v>
      </c>
      <c r="I125" s="81">
        <f t="shared" si="29"/>
        <v>0</v>
      </c>
      <c r="J125" s="81">
        <f t="shared" si="29"/>
        <v>0</v>
      </c>
      <c r="K125" s="81">
        <f t="shared" si="29"/>
        <v>0</v>
      </c>
      <c r="L125" s="81">
        <f t="shared" si="29"/>
        <v>0</v>
      </c>
      <c r="M125" s="81">
        <f t="shared" si="29"/>
        <v>0</v>
      </c>
      <c r="N125" s="81">
        <f>N124</f>
        <v>0</v>
      </c>
      <c r="O125" s="81">
        <f t="shared" si="27"/>
        <v>0</v>
      </c>
    </row>
    <row r="126" spans="2:15" ht="14.25" customHeight="1" thickBot="1"/>
    <row r="127" spans="2:15" ht="13.5" thickBot="1">
      <c r="B127" s="39" t="s">
        <v>55</v>
      </c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1"/>
    </row>
    <row r="128" spans="2:15" ht="13.5" thickBot="1">
      <c r="B128" s="364" t="s">
        <v>56</v>
      </c>
      <c r="C128" s="365"/>
      <c r="D128" s="81">
        <f ca="1">'EVALUACIÓN PRIVADA'!D122</f>
        <v>0</v>
      </c>
      <c r="E128" s="81">
        <f>'EVALUACIÓN PRIVADA'!E122</f>
        <v>0</v>
      </c>
      <c r="F128" s="81">
        <f>'EVALUACIÓN PRIVADA'!F122</f>
        <v>0</v>
      </c>
      <c r="G128" s="81">
        <f>'EVALUACIÓN PRIVADA'!G122</f>
        <v>0</v>
      </c>
      <c r="H128" s="81">
        <f>'EVALUACIÓN PRIVADA'!H122</f>
        <v>0</v>
      </c>
      <c r="I128" s="81">
        <f>'EVALUACIÓN PRIVADA'!I122</f>
        <v>0</v>
      </c>
      <c r="J128" s="81">
        <f>'EVALUACIÓN PRIVADA'!J122</f>
        <v>0</v>
      </c>
      <c r="K128" s="81">
        <f>'EVALUACIÓN PRIVADA'!K122</f>
        <v>0</v>
      </c>
      <c r="L128" s="81">
        <f>'EVALUACIÓN PRIVADA'!L122</f>
        <v>0</v>
      </c>
      <c r="M128" s="81">
        <f>'EVALUACIÓN PRIVADA'!M122</f>
        <v>0</v>
      </c>
      <c r="N128" s="81">
        <f>'EVALUACIÓN PRIVADA'!N122</f>
        <v>0</v>
      </c>
      <c r="O128" s="81">
        <f ca="1">SUM(D128:N128)</f>
        <v>0</v>
      </c>
    </row>
    <row r="129" spans="1:15" ht="13.5" thickBot="1">
      <c r="B129" s="364" t="s">
        <v>57</v>
      </c>
      <c r="C129" s="365"/>
      <c r="D129" s="81">
        <f ca="1">'EVALUACIÓN PRIVADA'!D123</f>
        <v>0</v>
      </c>
      <c r="E129" s="81">
        <f ca="1">'EVALUACIÓN PRIVADA'!E123</f>
        <v>0</v>
      </c>
      <c r="F129" s="81">
        <f ca="1">'EVALUACIÓN PRIVADA'!F123</f>
        <v>0</v>
      </c>
      <c r="G129" s="81">
        <f ca="1">'EVALUACIÓN PRIVADA'!G123</f>
        <v>0</v>
      </c>
      <c r="H129" s="81">
        <f ca="1">'EVALUACIÓN PRIVADA'!H123</f>
        <v>0</v>
      </c>
      <c r="I129" s="81">
        <f ca="1">'EVALUACIÓN PRIVADA'!I123</f>
        <v>0</v>
      </c>
      <c r="J129" s="81">
        <f ca="1">'EVALUACIÓN PRIVADA'!J123</f>
        <v>0</v>
      </c>
      <c r="K129" s="81">
        <f ca="1">'EVALUACIÓN PRIVADA'!K123</f>
        <v>0</v>
      </c>
      <c r="L129" s="81">
        <f ca="1">'EVALUACIÓN PRIVADA'!L123</f>
        <v>0</v>
      </c>
      <c r="M129" s="81">
        <f ca="1">'EVALUACIÓN PRIVADA'!M123</f>
        <v>0</v>
      </c>
      <c r="N129" s="81">
        <f ca="1">'EVALUACIÓN PRIVADA'!N123</f>
        <v>0</v>
      </c>
      <c r="O129" s="81">
        <f ca="1">SUM(D129:N129)</f>
        <v>0</v>
      </c>
    </row>
    <row r="130" spans="1:15" ht="13.5" thickBot="1">
      <c r="B130" s="361" t="s">
        <v>11</v>
      </c>
      <c r="C130" s="362"/>
      <c r="D130" s="81">
        <f t="shared" ref="D130:M130" ca="1" si="30">SUM(D128:D129)</f>
        <v>0</v>
      </c>
      <c r="E130" s="81">
        <f t="shared" ca="1" si="30"/>
        <v>0</v>
      </c>
      <c r="F130" s="81">
        <f t="shared" ca="1" si="30"/>
        <v>0</v>
      </c>
      <c r="G130" s="81">
        <f t="shared" ca="1" si="30"/>
        <v>0</v>
      </c>
      <c r="H130" s="81">
        <f t="shared" ca="1" si="30"/>
        <v>0</v>
      </c>
      <c r="I130" s="81">
        <f t="shared" ca="1" si="30"/>
        <v>0</v>
      </c>
      <c r="J130" s="81">
        <f t="shared" ca="1" si="30"/>
        <v>0</v>
      </c>
      <c r="K130" s="81">
        <f t="shared" ca="1" si="30"/>
        <v>0</v>
      </c>
      <c r="L130" s="81">
        <f t="shared" ca="1" si="30"/>
        <v>0</v>
      </c>
      <c r="M130" s="81">
        <f t="shared" ca="1" si="30"/>
        <v>0</v>
      </c>
      <c r="N130" s="81">
        <f ca="1">SUM(N128:N129)</f>
        <v>0</v>
      </c>
      <c r="O130" s="81">
        <f ca="1">SUM(D130:N130)</f>
        <v>0</v>
      </c>
    </row>
    <row r="131" spans="1:15" ht="13.5" thickBot="1">
      <c r="A131" s="4"/>
      <c r="B131" s="383"/>
      <c r="C131" s="383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3.5" thickBot="1">
      <c r="B132" s="377" t="s">
        <v>131</v>
      </c>
      <c r="C132" s="378"/>
      <c r="D132" s="81">
        <f t="shared" ref="D132:M132" ca="1" si="31">D95+D105+D115+D125+D130</f>
        <v>131318.36620000002</v>
      </c>
      <c r="E132" s="81">
        <f t="shared" ca="1" si="31"/>
        <v>565.14150000000006</v>
      </c>
      <c r="F132" s="81">
        <f t="shared" ca="1" si="31"/>
        <v>565.14150000000006</v>
      </c>
      <c r="G132" s="81">
        <f t="shared" ca="1" si="31"/>
        <v>565.14150000000006</v>
      </c>
      <c r="H132" s="81">
        <f t="shared" ca="1" si="31"/>
        <v>565.14150000000006</v>
      </c>
      <c r="I132" s="81">
        <f t="shared" ca="1" si="31"/>
        <v>565.14150000000006</v>
      </c>
      <c r="J132" s="81">
        <f t="shared" ca="1" si="31"/>
        <v>565.14150000000006</v>
      </c>
      <c r="K132" s="81">
        <f t="shared" ca="1" si="31"/>
        <v>565.14150000000006</v>
      </c>
      <c r="L132" s="81">
        <f t="shared" ca="1" si="31"/>
        <v>565.14150000000006</v>
      </c>
      <c r="M132" s="81">
        <f t="shared" ca="1" si="31"/>
        <v>565.14150000000006</v>
      </c>
      <c r="N132" s="81">
        <f ca="1">N95+N105+N115+N125+N130</f>
        <v>565.14150000000006</v>
      </c>
      <c r="O132" s="81">
        <f ca="1">SUM(D132:N132)</f>
        <v>136969.7812</v>
      </c>
    </row>
    <row r="133" spans="1:15" ht="13.5" thickBot="1"/>
    <row r="134" spans="1:15" ht="13.5" thickBot="1">
      <c r="B134" s="377" t="s">
        <v>132</v>
      </c>
      <c r="C134" s="378"/>
      <c r="D134" s="81">
        <f t="shared" ref="D134:M134" ca="1" si="32">D30-D132</f>
        <v>-131318.36620000002</v>
      </c>
      <c r="E134" s="81">
        <f t="shared" ca="1" si="32"/>
        <v>68529.861875000002</v>
      </c>
      <c r="F134" s="81">
        <f t="shared" ca="1" si="32"/>
        <v>137624.86525</v>
      </c>
      <c r="G134" s="81">
        <f t="shared" ca="1" si="32"/>
        <v>137624.86525</v>
      </c>
      <c r="H134" s="81">
        <f t="shared" ca="1" si="32"/>
        <v>137624.86525</v>
      </c>
      <c r="I134" s="81">
        <f t="shared" ca="1" si="32"/>
        <v>137624.86525</v>
      </c>
      <c r="J134" s="81">
        <f t="shared" ca="1" si="32"/>
        <v>137624.86525</v>
      </c>
      <c r="K134" s="81">
        <f t="shared" ca="1" si="32"/>
        <v>137624.86525</v>
      </c>
      <c r="L134" s="81">
        <f t="shared" ca="1" si="32"/>
        <v>137624.86525</v>
      </c>
      <c r="M134" s="81">
        <f t="shared" ca="1" si="32"/>
        <v>137624.86525</v>
      </c>
      <c r="N134" s="81">
        <f ca="1">N30-N132</f>
        <v>137624.86525</v>
      </c>
      <c r="O134" s="81">
        <f ca="1">SUM(D134:N134)</f>
        <v>1175835.2829250002</v>
      </c>
    </row>
    <row r="136" spans="1:15" hidden="1">
      <c r="B136" s="402" t="s">
        <v>50</v>
      </c>
      <c r="C136" s="402"/>
      <c r="D136" s="177">
        <f ca="1">NPV(interes,E132:N132)+D132</f>
        <v>134425.83629509908</v>
      </c>
    </row>
    <row r="137" spans="1:15" hidden="1">
      <c r="B137" s="402" t="s">
        <v>133</v>
      </c>
      <c r="C137" s="402"/>
      <c r="D137" s="178">
        <f ca="1">NPV(interes,E134:N134)+D134</f>
        <v>564096.47677519592</v>
      </c>
    </row>
    <row r="138" spans="1:15" hidden="1">
      <c r="B138" s="402" t="s">
        <v>29</v>
      </c>
      <c r="C138" s="402"/>
      <c r="D138" s="179">
        <f ca="1">-PMT(interes,NumeroBase,vpcs)</f>
        <v>24447.417493214802</v>
      </c>
    </row>
    <row r="139" spans="1:15" hidden="1">
      <c r="B139" s="402" t="s">
        <v>184</v>
      </c>
      <c r="C139" s="402"/>
      <c r="D139" s="180">
        <f ca="1">IRR(D134:N134,EstimadoSocial)</f>
        <v>0.80980944163712476</v>
      </c>
    </row>
    <row r="140" spans="1:15" hidden="1">
      <c r="B140" s="402" t="s">
        <v>215</v>
      </c>
      <c r="C140" s="402"/>
      <c r="D140" s="183">
        <f>NPV(interesprivado,E30:N30)+D30</f>
        <v>694332.39711840812</v>
      </c>
      <c r="F140" s="176" t="s">
        <v>216</v>
      </c>
      <c r="G140" s="145">
        <f ca="1">IF(vpcs&lt;&gt;0,vais/vpcs,0)</f>
        <v>5.1651707458540255</v>
      </c>
    </row>
  </sheetData>
  <sheetProtection sheet="1" objects="1" scenarios="1"/>
  <mergeCells count="111"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83:C83"/>
    <mergeCell ref="B84:C84"/>
    <mergeCell ref="B75:C75"/>
    <mergeCell ref="B76:C76"/>
    <mergeCell ref="B77:C77"/>
    <mergeCell ref="B78:C78"/>
    <mergeCell ref="B71:C71"/>
    <mergeCell ref="B72:C72"/>
    <mergeCell ref="B73:C73"/>
    <mergeCell ref="B82:C82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91:C91"/>
    <mergeCell ref="B92:C92"/>
    <mergeCell ref="B88:C88"/>
    <mergeCell ref="B90:C90"/>
    <mergeCell ref="B89:C89"/>
    <mergeCell ref="B39:C39"/>
    <mergeCell ref="B40:C40"/>
    <mergeCell ref="B41:C41"/>
    <mergeCell ref="B42:C42"/>
    <mergeCell ref="B43:C43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85:C85"/>
    <mergeCell ref="B86:C86"/>
    <mergeCell ref="B79:C79"/>
    <mergeCell ref="B80:C80"/>
    <mergeCell ref="B81:C81"/>
    <mergeCell ref="B113:C113"/>
    <mergeCell ref="B114:C114"/>
    <mergeCell ref="B137:C137"/>
    <mergeCell ref="B111:C111"/>
    <mergeCell ref="B104:C104"/>
    <mergeCell ref="B93:C93"/>
    <mergeCell ref="B94:C94"/>
    <mergeCell ref="B108:C108"/>
    <mergeCell ref="B110:C110"/>
    <mergeCell ref="B98:C98"/>
    <mergeCell ref="B99:C99"/>
    <mergeCell ref="B132:C132"/>
    <mergeCell ref="B7:D7"/>
    <mergeCell ref="B8:D8"/>
    <mergeCell ref="B12:D12"/>
    <mergeCell ref="B16:C18"/>
    <mergeCell ref="B9:D9"/>
    <mergeCell ref="D16:O16"/>
    <mergeCell ref="O36:O37"/>
    <mergeCell ref="B10:D10"/>
    <mergeCell ref="B11:D11"/>
    <mergeCell ref="B30:C30"/>
    <mergeCell ref="O17:O18"/>
    <mergeCell ref="B25:C25"/>
    <mergeCell ref="B26:C26"/>
    <mergeCell ref="B28:C28"/>
    <mergeCell ref="B29:C29"/>
    <mergeCell ref="B35:C37"/>
    <mergeCell ref="D35:O35"/>
    <mergeCell ref="B20:C20"/>
    <mergeCell ref="B21:C21"/>
    <mergeCell ref="B22:C22"/>
    <mergeCell ref="B23:C23"/>
    <mergeCell ref="B24:C24"/>
    <mergeCell ref="B140:C140"/>
    <mergeCell ref="B87:C87"/>
    <mergeCell ref="B139:C139"/>
    <mergeCell ref="B27:C27"/>
    <mergeCell ref="B122:C122"/>
    <mergeCell ref="B123:C123"/>
    <mergeCell ref="B124:C124"/>
    <mergeCell ref="B118:C118"/>
    <mergeCell ref="B119:C119"/>
    <mergeCell ref="B120:C120"/>
    <mergeCell ref="B138:C138"/>
    <mergeCell ref="B136:C136"/>
    <mergeCell ref="B100:C100"/>
    <mergeCell ref="B101:C101"/>
    <mergeCell ref="B102:C102"/>
    <mergeCell ref="B103:C103"/>
    <mergeCell ref="B130:C130"/>
    <mergeCell ref="B109:C109"/>
    <mergeCell ref="B134:C134"/>
    <mergeCell ref="B128:C128"/>
    <mergeCell ref="B131:C131"/>
    <mergeCell ref="B129:C129"/>
    <mergeCell ref="B121:C121"/>
    <mergeCell ref="B112:C112"/>
  </mergeCells>
  <phoneticPr fontId="39" type="noConversion"/>
  <printOptions verticalCentered="1"/>
  <pageMargins left="0.75" right="0.75" top="1" bottom="1" header="0" footer="0"/>
  <pageSetup scale="71" orientation="landscape" horizontalDpi="300" verticalDpi="300" r:id="rId1"/>
  <headerFooter alignWithMargins="0">
    <oddFooter>&amp;L&amp;D&amp;RPágina &amp;P de &amp;N</oddFooter>
  </headerFooter>
  <rowBreaks count="1" manualBreakCount="1">
    <brk id="95" max="4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4"/>
  <dimension ref="B1:R39"/>
  <sheetViews>
    <sheetView showGridLines="0" showRowColHeaders="0" workbookViewId="0">
      <pane ySplit="3" topLeftCell="A7" activePane="bottomLeft" state="frozen"/>
      <selection activeCell="C12" sqref="C12"/>
      <selection pane="bottomLeft" activeCell="F8" sqref="F8"/>
    </sheetView>
  </sheetViews>
  <sheetFormatPr baseColWidth="10" defaultRowHeight="12.75"/>
  <cols>
    <col min="1" max="1" width="0.7109375" customWidth="1"/>
    <col min="2" max="14" width="10.42578125" customWidth="1"/>
  </cols>
  <sheetData>
    <row r="1" spans="2:10" ht="13.5" customHeight="1"/>
    <row r="2" spans="2:10" ht="13.5" customHeight="1"/>
    <row r="3" spans="2:10" ht="40.5" customHeight="1"/>
    <row r="4" spans="2:10" ht="26.25" customHeight="1">
      <c r="B4" s="9" t="s">
        <v>136</v>
      </c>
      <c r="H4" s="9" t="s">
        <v>262</v>
      </c>
    </row>
    <row r="5" spans="2:10">
      <c r="B5" s="435" t="s">
        <v>2</v>
      </c>
      <c r="C5" s="436"/>
      <c r="D5" s="434" t="s">
        <v>14</v>
      </c>
      <c r="H5" s="435" t="s">
        <v>2</v>
      </c>
      <c r="I5" s="436"/>
      <c r="J5" s="434" t="s">
        <v>14</v>
      </c>
    </row>
    <row r="6" spans="2:10">
      <c r="B6" s="437"/>
      <c r="C6" s="438"/>
      <c r="D6" s="434"/>
      <c r="H6" s="437"/>
      <c r="I6" s="438"/>
      <c r="J6" s="434"/>
    </row>
    <row r="7" spans="2:10">
      <c r="B7" s="439" t="s">
        <v>51</v>
      </c>
      <c r="C7" s="440"/>
      <c r="D7" s="199">
        <f ca="1">vpcp</f>
        <v>162787.06837539512</v>
      </c>
      <c r="H7" s="439" t="s">
        <v>50</v>
      </c>
      <c r="I7" s="440"/>
      <c r="J7" s="199">
        <f ca="1">vpcs</f>
        <v>134425.83629509908</v>
      </c>
    </row>
    <row r="8" spans="2:10">
      <c r="B8" s="439" t="s">
        <v>135</v>
      </c>
      <c r="C8" s="440"/>
      <c r="D8" s="199">
        <f ca="1">vanp</f>
        <v>531545.32874301309</v>
      </c>
      <c r="H8" s="439" t="s">
        <v>133</v>
      </c>
      <c r="I8" s="440"/>
      <c r="J8" s="199">
        <f ca="1">vans</f>
        <v>564096.47677519592</v>
      </c>
    </row>
    <row r="9" spans="2:10">
      <c r="B9" s="441" t="s">
        <v>39</v>
      </c>
      <c r="C9" s="442"/>
      <c r="D9" s="199">
        <f ca="1">caep</f>
        <v>29772.498360222187</v>
      </c>
      <c r="H9" s="439" t="s">
        <v>29</v>
      </c>
      <c r="I9" s="440"/>
      <c r="J9" s="199">
        <f ca="1">caes</f>
        <v>24447.417493214802</v>
      </c>
    </row>
    <row r="10" spans="2:10">
      <c r="B10" s="200" t="s">
        <v>183</v>
      </c>
      <c r="C10" s="201">
        <v>0.1</v>
      </c>
      <c r="D10" s="202">
        <f ca="1">IF(ISERROR(tirp),0,tirp)</f>
        <v>0.68405483156378211</v>
      </c>
      <c r="H10" s="203" t="s">
        <v>184</v>
      </c>
      <c r="I10" s="201">
        <v>0.1</v>
      </c>
      <c r="J10" s="202">
        <f ca="1">IF(ISERROR(tirs),0,tirs)</f>
        <v>0.80980944163712476</v>
      </c>
    </row>
    <row r="11" spans="2:10" ht="13.5" customHeight="1">
      <c r="B11" s="432" t="s">
        <v>240</v>
      </c>
      <c r="C11" s="433"/>
      <c r="D11" s="199">
        <f ca="1">BeneficioCostoPrivado</f>
        <v>4.2652798164362968</v>
      </c>
      <c r="H11" s="432" t="s">
        <v>239</v>
      </c>
      <c r="I11" s="433"/>
      <c r="J11" s="199">
        <f ca="1">BeneficioCostoSocial</f>
        <v>5.1651707458540255</v>
      </c>
    </row>
    <row r="13" spans="2:10" ht="20.25">
      <c r="B13" s="9" t="s">
        <v>137</v>
      </c>
    </row>
    <row r="14" spans="2:10" ht="12.75" customHeight="1">
      <c r="B14" s="435" t="s">
        <v>2</v>
      </c>
      <c r="C14" s="436"/>
      <c r="D14" s="434" t="s">
        <v>14</v>
      </c>
      <c r="E14" s="443" t="str">
        <f>IF('EVALUACIÓN PRIVADA'!B1=TRUE,"Indicadores Estándar          Bs.","Indicadores Estándar       U.S.$")</f>
        <v>Indicadores Estándar       U.S.$</v>
      </c>
      <c r="F14" s="443"/>
      <c r="H14" s="435" t="s">
        <v>2</v>
      </c>
      <c r="I14" s="436"/>
      <c r="J14" s="434" t="s">
        <v>14</v>
      </c>
    </row>
    <row r="15" spans="2:10">
      <c r="B15" s="437"/>
      <c r="C15" s="438"/>
      <c r="D15" s="434"/>
      <c r="E15" s="443"/>
      <c r="F15" s="443"/>
      <c r="H15" s="437"/>
      <c r="I15" s="438"/>
      <c r="J15" s="434"/>
    </row>
    <row r="16" spans="2:10">
      <c r="B16" s="197"/>
      <c r="C16" s="198"/>
      <c r="D16" s="196"/>
      <c r="E16" s="195" t="s">
        <v>237</v>
      </c>
      <c r="F16" s="195" t="s">
        <v>238</v>
      </c>
      <c r="H16" s="197"/>
      <c r="I16" s="198"/>
      <c r="J16" s="196"/>
    </row>
    <row r="17" spans="2:18" ht="13.5" customHeight="1">
      <c r="B17" s="432" t="s">
        <v>206</v>
      </c>
      <c r="C17" s="433"/>
      <c r="D17" s="199">
        <f ca="1">IF(PoblaciónObjetivo&gt;0,caep/PoblaciónObjetivo,)</f>
        <v>106.86848620072344</v>
      </c>
      <c r="E17" s="213"/>
      <c r="F17" s="213"/>
      <c r="H17" s="432" t="s">
        <v>208</v>
      </c>
      <c r="I17" s="433"/>
      <c r="J17" s="199">
        <f ca="1">IF(PoblaciónObjetivo&gt;0,caes/PoblaciónObjetivo,)</f>
        <v>87.754089945895061</v>
      </c>
    </row>
    <row r="18" spans="2:18" ht="13.5" customHeight="1">
      <c r="B18" s="432" t="s">
        <v>207</v>
      </c>
      <c r="C18" s="433"/>
      <c r="D18" s="199">
        <f>IF(AreaBeneficiada&gt;0,caep/AreaBeneficiada,)</f>
        <v>0</v>
      </c>
      <c r="E18" s="213"/>
      <c r="F18" s="213"/>
      <c r="H18" s="432" t="s">
        <v>209</v>
      </c>
      <c r="I18" s="433"/>
      <c r="J18" s="199">
        <f>IF(AreaBeneficiada&gt;0,caes/AreaBeneficiada,)</f>
        <v>0</v>
      </c>
    </row>
    <row r="19" spans="2:18" ht="13.5" customHeight="1">
      <c r="B19" s="432" t="s">
        <v>241</v>
      </c>
      <c r="C19" s="433"/>
      <c r="D19" s="199">
        <f>IF(MetrosConstruidos&gt;0,caep/MetrosConstruidos,)</f>
        <v>0</v>
      </c>
      <c r="E19" s="213"/>
      <c r="F19" s="213"/>
      <c r="H19" s="432" t="s">
        <v>242</v>
      </c>
      <c r="I19" s="433"/>
      <c r="J19" s="199">
        <f>IF(MetrosConstruidos&gt;0,caes/MetrosConstruidos,)</f>
        <v>0</v>
      </c>
    </row>
    <row r="20" spans="2:18" ht="13.5" hidden="1" customHeight="1">
      <c r="B20" s="430" t="s">
        <v>205</v>
      </c>
      <c r="C20" s="431"/>
      <c r="D20" s="158">
        <f ca="1">IF(TotalProduccion&gt;0,caep/TotalProduccion,)</f>
        <v>0.21544610251075327</v>
      </c>
      <c r="E20" s="213" t="str">
        <f>IF('EVALUACIÓN PRIVADA'!B4=TRUE,PREPARACION!B4*TipodeCambio,PREPARACION!B4)</f>
        <v>PREPARACIÓN DEL PROYECTO</v>
      </c>
      <c r="F20" s="213">
        <f>IF('EVALUACIÓN PRIVADA'!C4=TRUE,PREPARACION!C4*TipodeCambio,PREPARACION!C4)</f>
        <v>0</v>
      </c>
      <c r="H20" s="430" t="s">
        <v>210</v>
      </c>
      <c r="I20" s="431"/>
      <c r="J20" s="158">
        <f ca="1">IF(TotalProduccion&gt;0,caes/TotalProduccion,)</f>
        <v>0.17691161660801352</v>
      </c>
      <c r="K20" s="160"/>
    </row>
    <row r="21" spans="2:18" ht="13.5" customHeight="1">
      <c r="B21" s="432" t="s">
        <v>251</v>
      </c>
      <c r="C21" s="433"/>
      <c r="D21" s="199">
        <f>IF(AreaIncremental&gt;0,CostosInversion/AreaIncremental,)</f>
        <v>1790.0552279428443</v>
      </c>
      <c r="E21" s="213">
        <f>IF('EVALUACIÓN PRIVADA'!B1=TRUE,PREPARACION!B1*TipodeCambio,PREPARACION!B1)</f>
        <v>2701.1070212390418</v>
      </c>
      <c r="F21" s="213">
        <f>IF('EVALUACIÓN PRIVADA'!B1=TRUE,PREPARACION!C1*TipodeCambio,PREPARACION!C1)</f>
        <v>2207.8860588377261</v>
      </c>
    </row>
    <row r="22" spans="2:18" ht="13.5" customHeight="1">
      <c r="B22" s="432" t="s">
        <v>252</v>
      </c>
      <c r="C22" s="433"/>
      <c r="D22" s="199">
        <f>IF(Familias&gt;0,CostosInversion/Familias,)</f>
        <v>2266.3704225316128</v>
      </c>
      <c r="E22" s="213">
        <f>IF('EVALUACIÓN PRIVADA'!B1=TRUE,PREPARACION!B2*TipodeCambio,PREPARACION!B2)</f>
        <v>2430.0891341329698</v>
      </c>
      <c r="F22" s="213">
        <f>IF('EVALUACIÓN PRIVADA'!B1=TRUE,PREPARACION!C2*TipodeCambio,PREPARACION!C2)</f>
        <v>1928.1581682957712</v>
      </c>
    </row>
    <row r="23" spans="2:18" ht="13.5" customHeight="1">
      <c r="C23" s="45"/>
      <c r="D23" s="45"/>
      <c r="E23" s="45"/>
      <c r="F23" s="45"/>
      <c r="G23" s="45"/>
      <c r="H23" s="45"/>
    </row>
    <row r="24" spans="2:18" ht="20.25">
      <c r="B24" s="184" t="s">
        <v>268</v>
      </c>
    </row>
    <row r="25" spans="2:18" ht="13.5" customHeight="1">
      <c r="B25" s="425" t="s">
        <v>244</v>
      </c>
      <c r="C25" s="419" t="s">
        <v>234</v>
      </c>
      <c r="D25" s="421"/>
      <c r="E25" s="421"/>
      <c r="F25" s="420"/>
      <c r="G25" s="419" t="s">
        <v>235</v>
      </c>
      <c r="H25" s="421"/>
      <c r="I25" s="421"/>
      <c r="J25" s="420"/>
      <c r="K25" s="419" t="s">
        <v>236</v>
      </c>
      <c r="L25" s="421"/>
      <c r="M25" s="421"/>
      <c r="N25" s="420"/>
      <c r="O25" s="419" t="s">
        <v>269</v>
      </c>
      <c r="P25" s="421"/>
      <c r="Q25" s="421"/>
      <c r="R25" s="420"/>
    </row>
    <row r="26" spans="2:18" ht="13.5" customHeight="1">
      <c r="B26" s="426"/>
      <c r="C26" s="419" t="s">
        <v>246</v>
      </c>
      <c r="D26" s="420"/>
      <c r="E26" s="419" t="s">
        <v>247</v>
      </c>
      <c r="F26" s="420"/>
      <c r="G26" s="419" t="s">
        <v>246</v>
      </c>
      <c r="H26" s="420"/>
      <c r="I26" s="419" t="s">
        <v>247</v>
      </c>
      <c r="J26" s="420"/>
      <c r="K26" s="419" t="s">
        <v>246</v>
      </c>
      <c r="L26" s="420"/>
      <c r="M26" s="419" t="s">
        <v>247</v>
      </c>
      <c r="N26" s="420"/>
      <c r="O26" s="419" t="s">
        <v>246</v>
      </c>
      <c r="P26" s="420"/>
      <c r="Q26" s="419" t="s">
        <v>247</v>
      </c>
      <c r="R26" s="420"/>
    </row>
    <row r="27" spans="2:18" ht="13.5" customHeight="1">
      <c r="B27" s="190" t="s">
        <v>223</v>
      </c>
      <c r="C27" s="191" t="s">
        <v>237</v>
      </c>
      <c r="D27" s="191" t="s">
        <v>238</v>
      </c>
      <c r="E27" s="191" t="s">
        <v>237</v>
      </c>
      <c r="F27" s="191" t="s">
        <v>238</v>
      </c>
      <c r="G27" s="191" t="s">
        <v>237</v>
      </c>
      <c r="H27" s="191" t="s">
        <v>238</v>
      </c>
      <c r="I27" s="191" t="s">
        <v>237</v>
      </c>
      <c r="J27" s="191" t="s">
        <v>238</v>
      </c>
      <c r="K27" s="191" t="s">
        <v>237</v>
      </c>
      <c r="L27" s="191" t="s">
        <v>238</v>
      </c>
      <c r="M27" s="191" t="s">
        <v>237</v>
      </c>
      <c r="N27" s="191" t="s">
        <v>238</v>
      </c>
      <c r="O27" s="191" t="s">
        <v>237</v>
      </c>
      <c r="P27" s="191" t="s">
        <v>238</v>
      </c>
      <c r="Q27" s="191" t="s">
        <v>237</v>
      </c>
      <c r="R27" s="191" t="s">
        <v>238</v>
      </c>
    </row>
    <row r="28" spans="2:18" ht="13.5" customHeight="1">
      <c r="B28" s="192" t="s">
        <v>245</v>
      </c>
      <c r="C28" s="228">
        <v>3662.5921194440002</v>
      </c>
      <c r="D28" s="228">
        <v>2512.1153274720223</v>
      </c>
      <c r="E28" s="228">
        <v>3189.0585656802587</v>
      </c>
      <c r="F28" s="228">
        <v>2841.9843456083663</v>
      </c>
      <c r="G28" s="228">
        <v>5036.1013034128337</v>
      </c>
      <c r="H28" s="228">
        <v>3011.2998793145757</v>
      </c>
      <c r="I28" s="228">
        <v>3081.3343502470452</v>
      </c>
      <c r="J28" s="228">
        <v>2682.9170245610385</v>
      </c>
      <c r="K28" s="228">
        <v>5170.7175144683824</v>
      </c>
      <c r="L28" s="228">
        <v>3265.5680497731978</v>
      </c>
      <c r="M28" s="228">
        <v>4253.7538625558045</v>
      </c>
      <c r="N28" s="228">
        <v>1164.1661374441958</v>
      </c>
      <c r="O28" s="228">
        <v>4649.939314681098</v>
      </c>
      <c r="P28" s="228">
        <v>1285.4128886085605</v>
      </c>
      <c r="Q28" s="228">
        <v>2979.8748064999641</v>
      </c>
      <c r="R28" s="228">
        <v>1785.6251935000359</v>
      </c>
    </row>
    <row r="29" spans="2:18" ht="13.5" customHeight="1">
      <c r="B29" s="192" t="s">
        <v>224</v>
      </c>
      <c r="C29" s="228">
        <v>2992.4375817913906</v>
      </c>
      <c r="D29" s="228">
        <v>2136.3808131635851</v>
      </c>
      <c r="E29" s="228">
        <v>2805.8530644842162</v>
      </c>
      <c r="F29" s="228">
        <v>2289.3509480734651</v>
      </c>
      <c r="G29" s="228">
        <v>2913.4150562854729</v>
      </c>
      <c r="H29" s="228">
        <v>2004.07925369842</v>
      </c>
      <c r="I29" s="228">
        <v>2701.1070212390418</v>
      </c>
      <c r="J29" s="228">
        <v>2207.8860588377261</v>
      </c>
      <c r="K29" s="228">
        <v>4422.0682982478229</v>
      </c>
      <c r="L29" s="228">
        <v>3026.881799805662</v>
      </c>
      <c r="M29" s="228">
        <v>2554.5661014218931</v>
      </c>
      <c r="N29" s="228">
        <v>1975.7634230241783</v>
      </c>
      <c r="O29" s="228">
        <v>2562.9292537761244</v>
      </c>
      <c r="P29" s="228">
        <v>1483.6295194266554</v>
      </c>
      <c r="Q29" s="228">
        <v>2585.1110199714917</v>
      </c>
      <c r="R29" s="228">
        <v>1282.6596333231682</v>
      </c>
    </row>
    <row r="30" spans="2:18" ht="13.5" customHeight="1"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</row>
    <row r="31" spans="2:18" ht="13.5" customHeight="1">
      <c r="B31" s="193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</row>
    <row r="32" spans="2:18" ht="13.5" customHeight="1">
      <c r="B32" s="425" t="s">
        <v>248</v>
      </c>
      <c r="C32" s="427" t="s">
        <v>234</v>
      </c>
      <c r="D32" s="428"/>
      <c r="E32" s="428"/>
      <c r="F32" s="429"/>
      <c r="G32" s="422" t="s">
        <v>235</v>
      </c>
      <c r="H32" s="423"/>
      <c r="I32" s="423"/>
      <c r="J32" s="424"/>
      <c r="K32" s="422" t="s">
        <v>236</v>
      </c>
      <c r="L32" s="423"/>
      <c r="M32" s="423"/>
      <c r="N32" s="424"/>
      <c r="O32" s="422" t="s">
        <v>269</v>
      </c>
      <c r="P32" s="423"/>
      <c r="Q32" s="423"/>
      <c r="R32" s="424"/>
    </row>
    <row r="33" spans="2:18" ht="13.5" customHeight="1">
      <c r="B33" s="426"/>
      <c r="C33" s="419" t="s">
        <v>246</v>
      </c>
      <c r="D33" s="420"/>
      <c r="E33" s="419" t="s">
        <v>247</v>
      </c>
      <c r="F33" s="420"/>
      <c r="G33" s="419" t="s">
        <v>246</v>
      </c>
      <c r="H33" s="420"/>
      <c r="I33" s="419" t="s">
        <v>247</v>
      </c>
      <c r="J33" s="420"/>
      <c r="K33" s="419" t="s">
        <v>246</v>
      </c>
      <c r="L33" s="420"/>
      <c r="M33" s="419" t="s">
        <v>247</v>
      </c>
      <c r="N33" s="420"/>
      <c r="O33" s="419" t="s">
        <v>246</v>
      </c>
      <c r="P33" s="420"/>
      <c r="Q33" s="419" t="s">
        <v>247</v>
      </c>
      <c r="R33" s="420"/>
    </row>
    <row r="34" spans="2:18" ht="13.5" customHeight="1">
      <c r="B34" s="190" t="s">
        <v>223</v>
      </c>
      <c r="C34" s="191" t="s">
        <v>237</v>
      </c>
      <c r="D34" s="191" t="s">
        <v>238</v>
      </c>
      <c r="E34" s="191" t="s">
        <v>237</v>
      </c>
      <c r="F34" s="191" t="s">
        <v>238</v>
      </c>
      <c r="G34" s="191" t="s">
        <v>237</v>
      </c>
      <c r="H34" s="191" t="s">
        <v>238</v>
      </c>
      <c r="I34" s="191" t="s">
        <v>237</v>
      </c>
      <c r="J34" s="191" t="s">
        <v>238</v>
      </c>
      <c r="K34" s="191" t="s">
        <v>237</v>
      </c>
      <c r="L34" s="191" t="s">
        <v>238</v>
      </c>
      <c r="M34" s="191" t="s">
        <v>237</v>
      </c>
      <c r="N34" s="191" t="s">
        <v>238</v>
      </c>
      <c r="O34" s="191" t="s">
        <v>237</v>
      </c>
      <c r="P34" s="191" t="s">
        <v>238</v>
      </c>
      <c r="Q34" s="191" t="s">
        <v>237</v>
      </c>
      <c r="R34" s="191" t="s">
        <v>238</v>
      </c>
    </row>
    <row r="35" spans="2:18" ht="13.5" customHeight="1">
      <c r="B35" s="192" t="s">
        <v>245</v>
      </c>
      <c r="C35" s="228">
        <v>4238.1006132004659</v>
      </c>
      <c r="D35" s="228">
        <v>2892.7046610142047</v>
      </c>
      <c r="E35" s="228">
        <v>2117.874738362997</v>
      </c>
      <c r="F35" s="228">
        <v>1558.7331491186628</v>
      </c>
      <c r="G35" s="228">
        <v>5886.9689389951709</v>
      </c>
      <c r="H35" s="228">
        <v>3443.8978602399898</v>
      </c>
      <c r="I35" s="228">
        <v>2529.2980225042143</v>
      </c>
      <c r="J35" s="228">
        <v>2019.3888840436164</v>
      </c>
      <c r="K35" s="228">
        <v>8522.1443401719462</v>
      </c>
      <c r="L35" s="228">
        <v>4903.7594167594871</v>
      </c>
      <c r="M35" s="228">
        <v>4561.6562813204373</v>
      </c>
      <c r="N35" s="228">
        <v>1412.803718679563</v>
      </c>
      <c r="O35" s="228">
        <v>4901.9232365180906</v>
      </c>
      <c r="P35" s="228">
        <v>2971.4626130152756</v>
      </c>
      <c r="Q35" s="228">
        <v>3907.2590873881845</v>
      </c>
      <c r="R35" s="228">
        <v>1936.2330126118159</v>
      </c>
    </row>
    <row r="36" spans="2:18" ht="13.5" customHeight="1">
      <c r="B36" s="192" t="s">
        <v>224</v>
      </c>
      <c r="C36" s="228">
        <v>2833.109989313733</v>
      </c>
      <c r="D36" s="228">
        <v>1964.05396451973</v>
      </c>
      <c r="E36" s="228">
        <v>1860.9905214418518</v>
      </c>
      <c r="F36" s="228">
        <v>1465.5590402455809</v>
      </c>
      <c r="G36" s="228">
        <v>4242.3916664325279</v>
      </c>
      <c r="H36" s="228">
        <v>2191.4325792060504</v>
      </c>
      <c r="I36" s="228">
        <v>2430.0891341329698</v>
      </c>
      <c r="J36" s="228">
        <v>1928.1581682957712</v>
      </c>
      <c r="K36" s="228">
        <v>4523.6830263296633</v>
      </c>
      <c r="L36" s="228">
        <v>3013.7423674220854</v>
      </c>
      <c r="M36" s="228">
        <v>4038.7359957587687</v>
      </c>
      <c r="N36" s="228">
        <v>2295.1311430002879</v>
      </c>
      <c r="O36" s="228">
        <v>4076.6844816545372</v>
      </c>
      <c r="P36" s="228">
        <v>2786.4523039140267</v>
      </c>
      <c r="Q36" s="228">
        <v>3394.6508829511204</v>
      </c>
      <c r="R36" s="228">
        <v>2295.0464069612517</v>
      </c>
    </row>
    <row r="37" spans="2:18" ht="13.5" customHeight="1"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</row>
    <row r="38" spans="2:18" ht="13.5" customHeight="1">
      <c r="L38" s="194"/>
      <c r="M38" s="194"/>
      <c r="N38" s="194"/>
    </row>
    <row r="39" spans="2:18">
      <c r="B39" s="4"/>
      <c r="C39" s="4"/>
      <c r="D39" s="4"/>
      <c r="E39" s="4"/>
      <c r="F39" s="4"/>
      <c r="G39" s="4"/>
      <c r="H39" s="4"/>
      <c r="I39" s="4"/>
      <c r="J39" s="4"/>
    </row>
  </sheetData>
  <sheetProtection sheet="1" objects="1" scenarios="1"/>
  <mergeCells count="53">
    <mergeCell ref="H19:I19"/>
    <mergeCell ref="E14:F15"/>
    <mergeCell ref="B18:C18"/>
    <mergeCell ref="B19:C19"/>
    <mergeCell ref="H14:I15"/>
    <mergeCell ref="H17:I17"/>
    <mergeCell ref="H18:I18"/>
    <mergeCell ref="B17:C17"/>
    <mergeCell ref="J5:J6"/>
    <mergeCell ref="D5:D6"/>
    <mergeCell ref="B14:C15"/>
    <mergeCell ref="D14:D15"/>
    <mergeCell ref="H5:I6"/>
    <mergeCell ref="H7:I7"/>
    <mergeCell ref="H8:I8"/>
    <mergeCell ref="H9:I9"/>
    <mergeCell ref="B5:C6"/>
    <mergeCell ref="B7:C7"/>
    <mergeCell ref="B8:C8"/>
    <mergeCell ref="B9:C9"/>
    <mergeCell ref="H11:I11"/>
    <mergeCell ref="B11:C11"/>
    <mergeCell ref="J14:J15"/>
    <mergeCell ref="B32:B33"/>
    <mergeCell ref="C32:F32"/>
    <mergeCell ref="H20:I20"/>
    <mergeCell ref="B25:B26"/>
    <mergeCell ref="B20:C20"/>
    <mergeCell ref="G32:J32"/>
    <mergeCell ref="B21:C21"/>
    <mergeCell ref="B22:C22"/>
    <mergeCell ref="K25:N25"/>
    <mergeCell ref="C26:D26"/>
    <mergeCell ref="E26:F26"/>
    <mergeCell ref="G26:H26"/>
    <mergeCell ref="I26:J26"/>
    <mergeCell ref="K26:L26"/>
    <mergeCell ref="M26:N26"/>
    <mergeCell ref="C25:F25"/>
    <mergeCell ref="G25:J25"/>
    <mergeCell ref="K32:N32"/>
    <mergeCell ref="C33:D33"/>
    <mergeCell ref="E33:F33"/>
    <mergeCell ref="G33:H33"/>
    <mergeCell ref="I33:J33"/>
    <mergeCell ref="K33:L33"/>
    <mergeCell ref="M33:N33"/>
    <mergeCell ref="O33:P33"/>
    <mergeCell ref="Q33:R33"/>
    <mergeCell ref="O25:R25"/>
    <mergeCell ref="O26:P26"/>
    <mergeCell ref="Q26:R26"/>
    <mergeCell ref="O32:R32"/>
  </mergeCells>
  <phoneticPr fontId="39" type="noConversion"/>
  <conditionalFormatting sqref="D10 J10">
    <cfRule type="cellIs" dxfId="0" priority="1" stopIfTrue="1" operator="equal">
      <formula>0</formula>
    </cfRule>
  </conditionalFormatting>
  <printOptions horizontalCentered="1"/>
  <pageMargins left="0.75" right="0.75" top="1" bottom="1" header="0" footer="0"/>
  <pageSetup orientation="landscape" horizontalDpi="300" verticalDpi="300" r:id="rId1"/>
  <headerFooter alignWithMargins="0">
    <oddFooter>&amp;L&amp;D&amp;RPágina &amp;P de &amp;N</oddFooter>
  </headerFooter>
  <drawing r:id="rId2"/>
  <legacyDrawing r:id="rId3"/>
  <controls>
    <control shapeId="10292" r:id="rId4" name="CommandButton1"/>
  </controls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6">
    <pageSetUpPr fitToPage="1"/>
  </sheetPr>
  <dimension ref="B1:L14"/>
  <sheetViews>
    <sheetView showGridLines="0" showRowColHeaders="0" workbookViewId="0">
      <pane ySplit="3" topLeftCell="A4" activePane="bottomLeft" state="frozen"/>
      <selection pane="bottomLeft" activeCell="A4" sqref="A4"/>
    </sheetView>
  </sheetViews>
  <sheetFormatPr baseColWidth="10" defaultRowHeight="12.75"/>
  <cols>
    <col min="1" max="1" width="0.7109375" customWidth="1"/>
    <col min="2" max="2" width="27.85546875" customWidth="1"/>
    <col min="3" max="12" width="10.7109375" customWidth="1"/>
  </cols>
  <sheetData>
    <row r="1" spans="2:12" ht="13.5" customHeight="1"/>
    <row r="2" spans="2:12" ht="13.5" customHeight="1"/>
    <row r="3" spans="2:12" ht="40.5" customHeight="1"/>
    <row r="4" spans="2:12" ht="18">
      <c r="B4" s="11" t="s">
        <v>58</v>
      </c>
    </row>
    <row r="5" spans="2:12" ht="13.5" thickBot="1"/>
    <row r="6" spans="2:12" ht="13.5" thickBot="1">
      <c r="B6" s="447" t="s">
        <v>59</v>
      </c>
      <c r="C6" s="449" t="s">
        <v>260</v>
      </c>
      <c r="D6" s="450"/>
      <c r="E6" s="450"/>
      <c r="F6" s="450"/>
      <c r="G6" s="451" t="str">
        <f>'EVALUACIÓN PRIVADA'!C27</f>
        <v>Dólares</v>
      </c>
      <c r="H6" s="452"/>
      <c r="I6" s="444" t="s">
        <v>264</v>
      </c>
      <c r="J6" s="445"/>
      <c r="K6" s="446"/>
      <c r="L6" s="447" t="s">
        <v>114</v>
      </c>
    </row>
    <row r="7" spans="2:12" ht="39" thickBot="1">
      <c r="B7" s="448"/>
      <c r="C7" s="91" t="s">
        <v>115</v>
      </c>
      <c r="D7" s="43" t="s">
        <v>116</v>
      </c>
      <c r="E7" s="43" t="s">
        <v>222</v>
      </c>
      <c r="F7" s="43" t="s">
        <v>117</v>
      </c>
      <c r="G7" s="43" t="s">
        <v>10</v>
      </c>
      <c r="H7" s="44" t="s">
        <v>149</v>
      </c>
      <c r="I7" s="43" t="s">
        <v>118</v>
      </c>
      <c r="J7" s="44" t="s">
        <v>60</v>
      </c>
      <c r="K7" s="44" t="s">
        <v>119</v>
      </c>
      <c r="L7" s="448"/>
    </row>
    <row r="8" spans="2:12" ht="15" customHeight="1">
      <c r="B8" s="87" t="s">
        <v>61</v>
      </c>
      <c r="C8" s="65"/>
      <c r="D8" s="65"/>
      <c r="E8" s="65"/>
      <c r="F8" s="65"/>
      <c r="G8" s="65"/>
      <c r="H8" s="42">
        <f t="shared" ref="H8:H13" si="0">SUM(C8:G8)</f>
        <v>0</v>
      </c>
      <c r="I8" s="65"/>
      <c r="J8" s="65"/>
      <c r="K8" s="42">
        <f t="shared" ref="K8:K13" si="1">SUM(I8:J8)</f>
        <v>0</v>
      </c>
      <c r="L8" s="42">
        <f t="shared" ref="L8:L13" si="2">H8+K8</f>
        <v>0</v>
      </c>
    </row>
    <row r="9" spans="2:12" ht="15" customHeight="1">
      <c r="B9" s="88" t="s">
        <v>62</v>
      </c>
      <c r="C9" s="65"/>
      <c r="D9" s="16"/>
      <c r="E9" s="16"/>
      <c r="F9" s="16"/>
      <c r="G9" s="16"/>
      <c r="H9" s="42">
        <f t="shared" si="0"/>
        <v>0</v>
      </c>
      <c r="I9" s="16"/>
      <c r="J9" s="16"/>
      <c r="K9" s="42">
        <f t="shared" si="1"/>
        <v>0</v>
      </c>
      <c r="L9" s="42">
        <f t="shared" si="2"/>
        <v>0</v>
      </c>
    </row>
    <row r="10" spans="2:12" ht="15" customHeight="1">
      <c r="B10" s="88" t="s">
        <v>63</v>
      </c>
      <c r="C10" s="65"/>
      <c r="D10" s="16"/>
      <c r="E10" s="16"/>
      <c r="F10" s="16"/>
      <c r="G10" s="16"/>
      <c r="H10" s="42">
        <f t="shared" si="0"/>
        <v>0</v>
      </c>
      <c r="I10" s="16"/>
      <c r="J10" s="16"/>
      <c r="K10" s="42">
        <f t="shared" si="1"/>
        <v>0</v>
      </c>
      <c r="L10" s="42">
        <f t="shared" si="2"/>
        <v>0</v>
      </c>
    </row>
    <row r="11" spans="2:12" ht="15" customHeight="1">
      <c r="B11" s="88" t="s">
        <v>64</v>
      </c>
      <c r="C11" s="65"/>
      <c r="D11" s="16"/>
      <c r="E11" s="16"/>
      <c r="F11" s="16"/>
      <c r="G11" s="16"/>
      <c r="H11" s="42">
        <f t="shared" si="0"/>
        <v>0</v>
      </c>
      <c r="I11" s="16"/>
      <c r="J11" s="16"/>
      <c r="K11" s="42">
        <f t="shared" si="1"/>
        <v>0</v>
      </c>
      <c r="L11" s="42">
        <f t="shared" si="2"/>
        <v>0</v>
      </c>
    </row>
    <row r="12" spans="2:12" ht="15" customHeight="1">
      <c r="B12" s="88" t="s">
        <v>65</v>
      </c>
      <c r="C12" s="65"/>
      <c r="D12" s="16"/>
      <c r="E12" s="16"/>
      <c r="F12" s="16"/>
      <c r="G12" s="16"/>
      <c r="H12" s="42">
        <f t="shared" si="0"/>
        <v>0</v>
      </c>
      <c r="I12" s="16"/>
      <c r="J12" s="16"/>
      <c r="K12" s="42">
        <f t="shared" si="1"/>
        <v>0</v>
      </c>
      <c r="L12" s="42">
        <f t="shared" si="2"/>
        <v>0</v>
      </c>
    </row>
    <row r="13" spans="2:12" ht="15" customHeight="1" thickBot="1">
      <c r="B13" s="89" t="s">
        <v>66</v>
      </c>
      <c r="C13" s="65"/>
      <c r="D13" s="66"/>
      <c r="E13" s="66"/>
      <c r="F13" s="66"/>
      <c r="G13" s="66"/>
      <c r="H13" s="42">
        <f t="shared" si="0"/>
        <v>0</v>
      </c>
      <c r="I13" s="66"/>
      <c r="J13" s="66"/>
      <c r="K13" s="42">
        <f t="shared" si="1"/>
        <v>0</v>
      </c>
      <c r="L13" s="42">
        <f t="shared" si="2"/>
        <v>0</v>
      </c>
    </row>
    <row r="14" spans="2:12" ht="15" customHeight="1" thickBot="1">
      <c r="B14" s="90" t="s">
        <v>12</v>
      </c>
      <c r="C14" s="42">
        <f t="shared" ref="C14:L14" si="3">SUM(C8:C13)</f>
        <v>0</v>
      </c>
      <c r="D14" s="42">
        <f t="shared" si="3"/>
        <v>0</v>
      </c>
      <c r="E14" s="42">
        <f t="shared" si="3"/>
        <v>0</v>
      </c>
      <c r="F14" s="42">
        <f t="shared" si="3"/>
        <v>0</v>
      </c>
      <c r="G14" s="42">
        <f t="shared" si="3"/>
        <v>0</v>
      </c>
      <c r="H14" s="42">
        <f t="shared" si="3"/>
        <v>0</v>
      </c>
      <c r="I14" s="42">
        <f t="shared" si="3"/>
        <v>0</v>
      </c>
      <c r="J14" s="42">
        <f t="shared" si="3"/>
        <v>0</v>
      </c>
      <c r="K14" s="42">
        <f t="shared" si="3"/>
        <v>0</v>
      </c>
      <c r="L14" s="42">
        <f t="shared" si="3"/>
        <v>0</v>
      </c>
    </row>
  </sheetData>
  <sheetProtection sheet="1" objects="1" scenarios="1"/>
  <mergeCells count="5">
    <mergeCell ref="I6:K6"/>
    <mergeCell ref="L6:L7"/>
    <mergeCell ref="B6:B7"/>
    <mergeCell ref="C6:F6"/>
    <mergeCell ref="G6:H6"/>
  </mergeCells>
  <phoneticPr fontId="39" type="noConversion"/>
  <printOptions horizontalCentered="1"/>
  <pageMargins left="0.74803149606299213" right="0.74803149606299213" top="0.98425196850393704" bottom="0.98425196850393704" header="0" footer="0"/>
  <pageSetup scale="91" orientation="landscape" horizontalDpi="300" verticalDpi="300" r:id="rId1"/>
  <headerFooter alignWithMargins="0">
    <oddFooter>&amp;L&amp;D&amp;RPágina &amp;P de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5"/>
  <dimension ref="B1:L31"/>
  <sheetViews>
    <sheetView showGridLines="0" showRowColHeaders="0" tabSelected="1" workbookViewId="0">
      <pane ySplit="3" topLeftCell="A10" activePane="bottomLeft" state="frozen"/>
      <selection pane="bottomLeft" activeCell="A32" sqref="A32"/>
    </sheetView>
  </sheetViews>
  <sheetFormatPr baseColWidth="10" defaultRowHeight="12.75"/>
  <cols>
    <col min="1" max="1" width="0.7109375" customWidth="1"/>
    <col min="3" max="3" width="16.7109375" customWidth="1"/>
    <col min="5" max="5" width="10.5703125" bestFit="1" customWidth="1"/>
    <col min="6" max="6" width="3.42578125" customWidth="1"/>
    <col min="9" max="9" width="7.140625" customWidth="1"/>
    <col min="10" max="10" width="10.7109375" hidden="1" customWidth="1"/>
    <col min="11" max="11" width="10.5703125" customWidth="1"/>
    <col min="12" max="12" width="8.85546875" customWidth="1"/>
  </cols>
  <sheetData>
    <row r="1" spans="2:12" ht="13.5" customHeight="1">
      <c r="B1">
        <v>0.684863990424872</v>
      </c>
    </row>
    <row r="2" spans="2:12" ht="13.5" customHeight="1">
      <c r="B2">
        <v>0.7884395891368311</v>
      </c>
    </row>
    <row r="3" spans="2:12" ht="40.5" customHeight="1"/>
    <row r="4" spans="2:12" ht="20.25">
      <c r="B4" s="9" t="s">
        <v>24</v>
      </c>
    </row>
    <row r="5" spans="2:12" ht="15.75" thickBot="1">
      <c r="B5" s="14"/>
    </row>
    <row r="6" spans="2:12" ht="22.5">
      <c r="B6" s="461" t="s">
        <v>25</v>
      </c>
      <c r="C6" s="462"/>
      <c r="D6" s="459" t="s">
        <v>0</v>
      </c>
      <c r="E6" s="459" t="s">
        <v>49</v>
      </c>
      <c r="G6" s="443" t="s">
        <v>2</v>
      </c>
      <c r="H6" s="443"/>
      <c r="I6" s="443"/>
      <c r="J6" s="443"/>
      <c r="K6" s="195" t="s">
        <v>14</v>
      </c>
      <c r="L6" s="195" t="s">
        <v>185</v>
      </c>
    </row>
    <row r="7" spans="2:12" ht="13.5" thickBot="1">
      <c r="B7" s="463"/>
      <c r="C7" s="464"/>
      <c r="D7" s="460"/>
      <c r="E7" s="460"/>
      <c r="G7" s="467" t="s">
        <v>51</v>
      </c>
      <c r="H7" s="467"/>
      <c r="I7" s="467"/>
      <c r="J7" s="215"/>
      <c r="K7" s="199">
        <v>162575.87837539511</v>
      </c>
      <c r="L7" s="202">
        <f ca="1">IF(INDICADORES!D7&lt;&gt;0,(_Ind1-INDICADORES!D7)/INDICADORES!D7,0)</f>
        <v>-1.2973389232183211E-3</v>
      </c>
    </row>
    <row r="8" spans="2:12" ht="13.5" customHeight="1" thickBot="1">
      <c r="B8" s="453" t="s">
        <v>30</v>
      </c>
      <c r="C8" s="454"/>
      <c r="D8" s="81">
        <f>PoblaciónObjetivo</f>
        <v>278.59006353194366</v>
      </c>
      <c r="E8" s="109">
        <v>1</v>
      </c>
      <c r="F8" s="23"/>
      <c r="G8" s="467" t="s">
        <v>135</v>
      </c>
      <c r="H8" s="467"/>
      <c r="I8" s="467"/>
      <c r="J8" s="467"/>
      <c r="K8" s="199">
        <v>531756.51874301315</v>
      </c>
      <c r="L8" s="202">
        <f ca="1">IF(INDICADORES!D8&lt;&gt;0,(_Ind2-INDICADORES!D8)/ABS(INDICADORES!D8),0)</f>
        <v>3.9731324607720304E-4</v>
      </c>
    </row>
    <row r="9" spans="2:12" ht="13.5" customHeight="1" thickBot="1">
      <c r="B9" s="453" t="s">
        <v>128</v>
      </c>
      <c r="C9" s="454"/>
      <c r="D9" s="81">
        <f>CostosOperacion</f>
        <v>988</v>
      </c>
      <c r="E9" s="109">
        <v>1</v>
      </c>
      <c r="G9" s="467" t="s">
        <v>39</v>
      </c>
      <c r="H9" s="467"/>
      <c r="I9" s="467"/>
      <c r="J9" s="467"/>
      <c r="K9" s="199">
        <v>29733.873339258014</v>
      </c>
      <c r="L9" s="202">
        <f ca="1">IF(INDICADORES!D9&lt;&gt;0,(_Ind3-INDICADORES!D9)/INDICADORES!D9,0)</f>
        <v>-1.2973389232184265E-3</v>
      </c>
    </row>
    <row r="10" spans="2:12" ht="13.5" customHeight="1" thickBot="1">
      <c r="B10" s="453" t="s">
        <v>120</v>
      </c>
      <c r="C10" s="454"/>
      <c r="D10" s="81">
        <f>CostosInversion</f>
        <v>157847.07</v>
      </c>
      <c r="E10" s="109">
        <v>1</v>
      </c>
      <c r="G10" s="467" t="s">
        <v>183</v>
      </c>
      <c r="H10" s="467"/>
      <c r="I10" s="467"/>
      <c r="J10" s="467"/>
      <c r="K10" s="202">
        <f>IF(ISERROR(Ind4Error),0,Ind4Error)</f>
        <v>0.684863990424872</v>
      </c>
      <c r="L10" s="202">
        <f ca="1">IF(INDICADORES!D10&lt;&gt;0,(_Ind4-INDICADORES!D10)/ABS(INDICADORES!D10),0)</f>
        <v>1.1828859672551718E-3</v>
      </c>
    </row>
    <row r="11" spans="2:12" ht="13.5" customHeight="1" thickBot="1">
      <c r="B11" s="123"/>
      <c r="C11" s="6">
        <v>6</v>
      </c>
      <c r="D11" s="108"/>
      <c r="E11" s="97"/>
      <c r="G11" s="466" t="s">
        <v>240</v>
      </c>
      <c r="H11" s="466"/>
      <c r="I11" s="466"/>
      <c r="J11" s="466"/>
      <c r="K11" s="199">
        <v>4.2708205181285441</v>
      </c>
      <c r="L11" s="202">
        <f ca="1">IF(INDICADORES!D11&lt;&gt;0,(IndCE4-INDICADORES!D11)/INDICADORES!D11,0)</f>
        <v>1.2990241978723528E-3</v>
      </c>
    </row>
    <row r="12" spans="2:12" ht="13.5" customHeight="1">
      <c r="B12" s="455" t="s">
        <v>127</v>
      </c>
      <c r="C12" s="456"/>
      <c r="D12" s="459" t="s">
        <v>0</v>
      </c>
      <c r="E12" s="459" t="s">
        <v>49</v>
      </c>
    </row>
    <row r="13" spans="2:12" ht="13.5" customHeight="1" thickBot="1">
      <c r="B13" s="457"/>
      <c r="C13" s="458"/>
      <c r="D13" s="460"/>
      <c r="E13" s="460"/>
      <c r="G13" s="467" t="s">
        <v>50</v>
      </c>
      <c r="H13" s="467"/>
      <c r="I13" s="467"/>
      <c r="J13" s="215"/>
      <c r="K13" s="199">
        <v>138505.28179509909</v>
      </c>
      <c r="L13" s="202">
        <f ca="1">IF(INDICADORES!J7&lt;&gt;0,(_Ind5-INDICADORES!J7)/INDICADORES!J7,0)</f>
        <v>3.0347183342379031E-2</v>
      </c>
    </row>
    <row r="14" spans="2:12" ht="13.5" thickBot="1">
      <c r="B14" s="453" t="str">
        <f>IF(PREPARACION!B106&lt;&gt;"",PREPARACION!B106,"")</f>
        <v>Haba</v>
      </c>
      <c r="C14" s="454"/>
      <c r="D14" s="106">
        <f>PREPARACION!G139</f>
        <v>199</v>
      </c>
      <c r="E14" s="109">
        <v>1</v>
      </c>
      <c r="G14" s="467" t="s">
        <v>133</v>
      </c>
      <c r="H14" s="467"/>
      <c r="I14" s="467"/>
      <c r="J14" s="467"/>
      <c r="K14" s="199">
        <v>560017.031275196</v>
      </c>
      <c r="L14" s="202">
        <f ca="1">IF(INDICADORES!J8&lt;&gt;0,(_Ind6-INDICADORES!J8)/ABS(INDICADORES!J8),0)</f>
        <v>-7.2318223352876168E-3</v>
      </c>
    </row>
    <row r="15" spans="2:12" ht="13.5" thickBot="1">
      <c r="B15" s="453" t="str">
        <f>IF(PREPARACION!B107&lt;&gt;"",PREPARACION!B107,"")</f>
        <v>Lechuga 1</v>
      </c>
      <c r="C15" s="454"/>
      <c r="D15" s="106">
        <f>PREPARACION!G140</f>
        <v>180</v>
      </c>
      <c r="E15" s="109">
        <v>1</v>
      </c>
      <c r="G15" s="467" t="s">
        <v>29</v>
      </c>
      <c r="H15" s="467"/>
      <c r="I15" s="467"/>
      <c r="J15" s="467"/>
      <c r="K15" s="199">
        <v>25189.327754129077</v>
      </c>
      <c r="L15" s="202">
        <f ca="1">IF(INDICADORES!J9&lt;&gt;0,(_Ind7-INDICADORES!J9)/INDICADORES!J9,0)</f>
        <v>3.0347183342379097E-2</v>
      </c>
    </row>
    <row r="16" spans="2:12" ht="13.5" thickBot="1">
      <c r="B16" s="453" t="str">
        <f>IF(PREPARACION!B108&lt;&gt;"",PREPARACION!B108,"")</f>
        <v>Lechuga 2</v>
      </c>
      <c r="C16" s="454"/>
      <c r="D16" s="106">
        <f>PREPARACION!G141</f>
        <v>180</v>
      </c>
      <c r="E16" s="109">
        <v>1</v>
      </c>
      <c r="G16" s="467" t="s">
        <v>184</v>
      </c>
      <c r="H16" s="467"/>
      <c r="I16" s="467"/>
      <c r="J16" s="467"/>
      <c r="K16" s="202">
        <f>IF(ISERROR(Ind8Error),0,Ind8Error)</f>
        <v>0.7884395891368311</v>
      </c>
      <c r="L16" s="202">
        <f ca="1">IF(INDICADORES!J10&lt;&gt;0,(_Ind8-INDICADORES!J10)/ABS(INDICADORES!J10),0)</f>
        <v>-2.6388742093562158E-2</v>
      </c>
    </row>
    <row r="17" spans="2:12" ht="13.5" thickBot="1">
      <c r="B17" s="453" t="str">
        <f>IF(PREPARACION!B109&lt;&gt;"",PREPARACION!B109,"")</f>
        <v>Papa</v>
      </c>
      <c r="C17" s="454"/>
      <c r="D17" s="106">
        <f>PREPARACION!G142</f>
        <v>236</v>
      </c>
      <c r="E17" s="109">
        <v>1</v>
      </c>
      <c r="G17" s="466" t="s">
        <v>239</v>
      </c>
      <c r="H17" s="466"/>
      <c r="I17" s="466"/>
      <c r="J17" s="466"/>
      <c r="K17" s="199">
        <v>5.0130391283242499</v>
      </c>
      <c r="L17" s="202">
        <f ca="1">IF(INDICADORES!J11&lt;&gt;0,(IndCE8-INDICADORES!J11)/INDICADORES!J11,0)</f>
        <v>-2.9453356919882739E-2</v>
      </c>
    </row>
    <row r="18" spans="2:12" ht="13.5" thickBot="1">
      <c r="B18" s="453" t="str">
        <f>IF(PREPARACION!B110&lt;&gt;"",PREPARACION!B110,"")</f>
        <v>Arveja</v>
      </c>
      <c r="C18" s="454"/>
      <c r="D18" s="106">
        <f>PREPARACION!G143</f>
        <v>400</v>
      </c>
      <c r="E18" s="109">
        <v>1</v>
      </c>
    </row>
    <row r="19" spans="2:12" ht="13.5" thickBot="1">
      <c r="B19" s="453" t="str">
        <f>IF(PREPARACION!B111&lt;&gt;"",PREPARACION!B111,"")</f>
        <v>Cebolla</v>
      </c>
      <c r="C19" s="454"/>
      <c r="D19" s="106">
        <f>PREPARACION!G144</f>
        <v>322</v>
      </c>
      <c r="E19" s="109">
        <v>1</v>
      </c>
      <c r="G19" s="465" t="s">
        <v>206</v>
      </c>
      <c r="H19" s="465"/>
      <c r="I19" s="465"/>
      <c r="J19" s="216"/>
      <c r="K19" s="199">
        <f>IF($D$8&gt;0,_Ind3/($D$8*$E$8),)</f>
        <v>106.72984155390981</v>
      </c>
      <c r="L19" s="202">
        <f ca="1">IF(INDICADORES!D17&lt;&gt;0,(IndCE1-INDICADORES!D17)/INDICADORES!D17,0)</f>
        <v>-1.2973389232184406E-3</v>
      </c>
    </row>
    <row r="20" spans="2:12" ht="13.5" customHeight="1" thickBot="1">
      <c r="C20" s="6">
        <v>1</v>
      </c>
      <c r="D20" s="23"/>
      <c r="E20" s="23"/>
      <c r="G20" s="465" t="s">
        <v>207</v>
      </c>
      <c r="H20" s="465"/>
      <c r="I20" s="465"/>
      <c r="J20" s="214"/>
      <c r="K20" s="199">
        <f>IF(AreaBeneficiada&gt;0,_Ind3/AreaBeneficiada,)</f>
        <v>0</v>
      </c>
      <c r="L20" s="202">
        <f>IF(INDICADORES!D18&lt;&gt;0,(IndCE2-INDICADORES!D18)/INDICADORES!D18,0)</f>
        <v>0</v>
      </c>
    </row>
    <row r="21" spans="2:12" ht="13.5" customHeight="1">
      <c r="B21" s="455" t="s">
        <v>202</v>
      </c>
      <c r="C21" s="456"/>
      <c r="D21" s="459" t="s">
        <v>0</v>
      </c>
      <c r="E21" s="459" t="s">
        <v>49</v>
      </c>
      <c r="G21" s="465" t="s">
        <v>241</v>
      </c>
      <c r="H21" s="465"/>
      <c r="I21" s="465"/>
      <c r="J21" s="214"/>
      <c r="K21" s="199">
        <f>IF(MetrosConstruidos&gt;0,_Ind3/MetrosConstruidos,)</f>
        <v>0</v>
      </c>
      <c r="L21" s="202">
        <f>IF(INDICADORES!D19&lt;&gt;0,(IndCE3-INDICADORES!D19)/INDICADORES!D19,0)</f>
        <v>0</v>
      </c>
    </row>
    <row r="22" spans="2:12" ht="13.5" customHeight="1" thickBot="1">
      <c r="B22" s="457"/>
      <c r="C22" s="458"/>
      <c r="D22" s="460"/>
      <c r="E22" s="460"/>
      <c r="G22" s="465" t="s">
        <v>208</v>
      </c>
      <c r="H22" s="465"/>
      <c r="I22" s="465"/>
      <c r="J22" s="217"/>
      <c r="K22" s="199">
        <f>IF($D$8&gt;0,_Ind7/($D$8*$E$8),)</f>
        <v>90.417179402526756</v>
      </c>
      <c r="L22" s="202">
        <f ca="1">IF(INDICADORES!J17&lt;&gt;0,(IndCE5-INDICADORES!J17)/INDICADORES!J17,0)</f>
        <v>3.0347183342379003E-2</v>
      </c>
    </row>
    <row r="23" spans="2:12" ht="13.5" thickBot="1">
      <c r="B23" s="453" t="str">
        <f>IF(PREPARACION!B118&lt;&gt;"",PREPARACION!B118,"")</f>
        <v/>
      </c>
      <c r="C23" s="454"/>
      <c r="D23" s="106">
        <f>PREPARACION!F151</f>
        <v>0</v>
      </c>
      <c r="E23" s="109">
        <v>1</v>
      </c>
      <c r="G23" s="465" t="s">
        <v>209</v>
      </c>
      <c r="H23" s="465"/>
      <c r="I23" s="465"/>
      <c r="J23" s="465"/>
      <c r="K23" s="199">
        <f>IF(AreaBeneficiada&gt;0,_Ind7/AreaBeneficiada,)</f>
        <v>0</v>
      </c>
      <c r="L23" s="202">
        <f>IF(INDICADORES!J18&lt;&gt;0,(IndCE6-INDICADORES!J18)/INDICADORES!J18,0)</f>
        <v>0</v>
      </c>
    </row>
    <row r="24" spans="2:12" ht="13.5" thickBot="1">
      <c r="C24" s="6">
        <v>1</v>
      </c>
      <c r="G24" s="465" t="s">
        <v>242</v>
      </c>
      <c r="H24" s="465"/>
      <c r="I24" s="465"/>
      <c r="J24" s="465"/>
      <c r="K24" s="199">
        <f>IF(MetrosConstruidos&gt;0,_Ind7/MetrosConstruidos,)</f>
        <v>0</v>
      </c>
      <c r="L24" s="202">
        <f>IF(INDICADORES!J19&lt;&gt;0,(IndCE7-INDICADORES!J19)/INDICADORES!J19,0)</f>
        <v>0</v>
      </c>
    </row>
    <row r="25" spans="2:12">
      <c r="B25" s="455" t="s">
        <v>201</v>
      </c>
      <c r="C25" s="456"/>
      <c r="D25" s="459" t="s">
        <v>0</v>
      </c>
      <c r="E25" s="459" t="s">
        <v>49</v>
      </c>
      <c r="G25" s="465" t="s">
        <v>251</v>
      </c>
      <c r="H25" s="465"/>
      <c r="I25" s="465"/>
      <c r="K25" s="199">
        <f>IF(AreaIncremental&gt;0,(D10*variacionmonto1)/AreaIncremental,)</f>
        <v>1790.0552279428443</v>
      </c>
      <c r="L25" s="202">
        <f>IF(INDICADORES!D21&lt;&gt;0,(IndCE9-INDICADORES!D21)/INDICADORES!D21,0)</f>
        <v>0</v>
      </c>
    </row>
    <row r="26" spans="2:12" ht="13.5" thickBot="1">
      <c r="B26" s="457"/>
      <c r="C26" s="458"/>
      <c r="D26" s="460"/>
      <c r="E26" s="460"/>
      <c r="G26" s="465" t="s">
        <v>252</v>
      </c>
      <c r="H26" s="465"/>
      <c r="I26" s="465"/>
      <c r="K26" s="199">
        <f>IF(Familias&gt;0,(D10*variacionmonto1)/Familias,)</f>
        <v>2266.3704225316128</v>
      </c>
      <c r="L26" s="202">
        <f>IF(INDICADORES!D22&lt;&gt;0,(IndCE10-INDICADORES!D22)/INDICADORES!D22,0)</f>
        <v>0</v>
      </c>
    </row>
    <row r="27" spans="2:12" ht="13.5" thickBot="1">
      <c r="B27" s="453" t="str">
        <f>IF(PREPARACION!B125&lt;&gt;"",PREPARACION!B125,"")</f>
        <v/>
      </c>
      <c r="C27" s="454"/>
      <c r="D27" s="106">
        <f>PREPARACION!G158</f>
        <v>0</v>
      </c>
      <c r="E27" s="109">
        <v>1</v>
      </c>
    </row>
    <row r="28" spans="2:12" ht="13.5" thickBot="1">
      <c r="C28" s="6">
        <v>1</v>
      </c>
    </row>
    <row r="29" spans="2:12">
      <c r="B29" s="455" t="s">
        <v>172</v>
      </c>
      <c r="C29" s="456"/>
      <c r="D29" s="459" t="s">
        <v>0</v>
      </c>
      <c r="E29" s="459" t="s">
        <v>49</v>
      </c>
    </row>
    <row r="30" spans="2:12" ht="13.5" thickBot="1">
      <c r="B30" s="457"/>
      <c r="C30" s="458"/>
      <c r="D30" s="460"/>
      <c r="E30" s="460"/>
    </row>
    <row r="31" spans="2:12" ht="13.5" thickBot="1">
      <c r="B31" s="453" t="str">
        <f>IF(PREPARACION!B132&lt;&gt;"",PREPARACION!B132,"")</f>
        <v/>
      </c>
      <c r="C31" s="454"/>
      <c r="D31" s="106">
        <f>PREPARACION!G165</f>
        <v>0</v>
      </c>
      <c r="E31" s="109">
        <v>1</v>
      </c>
    </row>
  </sheetData>
  <sheetProtection sheet="1" objects="1" scenarios="1"/>
  <mergeCells count="46">
    <mergeCell ref="B19:C19"/>
    <mergeCell ref="B14:C14"/>
    <mergeCell ref="B15:C15"/>
    <mergeCell ref="B16:C16"/>
    <mergeCell ref="B17:C17"/>
    <mergeCell ref="B18:C18"/>
    <mergeCell ref="G6:J6"/>
    <mergeCell ref="G7:I7"/>
    <mergeCell ref="G8:J8"/>
    <mergeCell ref="G9:J9"/>
    <mergeCell ref="G10:J10"/>
    <mergeCell ref="G26:I26"/>
    <mergeCell ref="G20:I20"/>
    <mergeCell ref="G11:J11"/>
    <mergeCell ref="G23:J23"/>
    <mergeCell ref="G22:I22"/>
    <mergeCell ref="G25:I25"/>
    <mergeCell ref="G17:J17"/>
    <mergeCell ref="G15:J15"/>
    <mergeCell ref="G14:J14"/>
    <mergeCell ref="G16:J16"/>
    <mergeCell ref="G13:I13"/>
    <mergeCell ref="G21:I21"/>
    <mergeCell ref="G19:I19"/>
    <mergeCell ref="G24:J24"/>
    <mergeCell ref="B10:C10"/>
    <mergeCell ref="D12:D13"/>
    <mergeCell ref="E12:E13"/>
    <mergeCell ref="B12:C13"/>
    <mergeCell ref="D6:D7"/>
    <mergeCell ref="B8:C8"/>
    <mergeCell ref="B9:C9"/>
    <mergeCell ref="B6:C7"/>
    <mergeCell ref="E6:E7"/>
    <mergeCell ref="B31:C31"/>
    <mergeCell ref="B21:C22"/>
    <mergeCell ref="D21:D22"/>
    <mergeCell ref="E21:E22"/>
    <mergeCell ref="B23:C23"/>
    <mergeCell ref="B27:C27"/>
    <mergeCell ref="B29:C30"/>
    <mergeCell ref="D29:D30"/>
    <mergeCell ref="E29:E30"/>
    <mergeCell ref="B25:C26"/>
    <mergeCell ref="D25:D26"/>
    <mergeCell ref="E25:E26"/>
  </mergeCells>
  <phoneticPr fontId="39" type="noConversion"/>
  <printOptions horizontalCentered="1"/>
  <pageMargins left="0.75" right="0.75" top="1" bottom="1" header="0" footer="0"/>
  <pageSetup scale="91" orientation="landscape" horizontalDpi="300" verticalDpi="300" r:id="rId1"/>
  <headerFooter alignWithMargins="0">
    <oddFooter>&amp;L&amp;D&amp;RPágina &amp;P de 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9"/>
  <dimension ref="B1:G22"/>
  <sheetViews>
    <sheetView showGridLines="0" showRowColHeaders="0" workbookViewId="0">
      <pane ySplit="3" topLeftCell="A4" activePane="bottomLeft" state="frozen"/>
      <selection pane="bottomLeft" activeCell="B16" sqref="B16"/>
    </sheetView>
  </sheetViews>
  <sheetFormatPr baseColWidth="10" defaultRowHeight="12.75"/>
  <cols>
    <col min="1" max="1" width="0.7109375" customWidth="1"/>
  </cols>
  <sheetData>
    <row r="1" spans="2:7" ht="13.5" customHeight="1"/>
    <row r="2" spans="2:7" ht="13.5" customHeight="1"/>
    <row r="3" spans="2:7" ht="40.5" customHeight="1"/>
    <row r="4" spans="2:7" ht="20.25">
      <c r="B4" s="9" t="s">
        <v>32</v>
      </c>
    </row>
    <row r="5" spans="2:7" ht="18">
      <c r="B5" s="11" t="s">
        <v>33</v>
      </c>
      <c r="F5" s="11" t="s">
        <v>34</v>
      </c>
    </row>
    <row r="6" spans="2:7" ht="18">
      <c r="B6" s="24"/>
      <c r="C6" s="25"/>
      <c r="D6" s="25"/>
    </row>
    <row r="7" spans="2:7">
      <c r="B7" s="25"/>
      <c r="C7" s="25"/>
      <c r="D7" s="25"/>
    </row>
    <row r="8" spans="2:7">
      <c r="B8" s="25"/>
      <c r="C8" s="25"/>
      <c r="D8" s="25"/>
    </row>
    <row r="9" spans="2:7">
      <c r="B9" s="25"/>
      <c r="C9" s="25"/>
      <c r="D9" s="25"/>
    </row>
    <row r="10" spans="2:7">
      <c r="B10" s="25"/>
      <c r="C10" s="25"/>
      <c r="D10" s="25"/>
    </row>
    <row r="11" spans="2:7">
      <c r="B11" s="25"/>
      <c r="C11" s="25"/>
      <c r="D11" s="25"/>
    </row>
    <row r="12" spans="2:7">
      <c r="B12" s="25"/>
      <c r="C12" s="25"/>
      <c r="D12" s="25"/>
    </row>
    <row r="13" spans="2:7">
      <c r="B13" s="25"/>
      <c r="C13" s="25"/>
      <c r="D13" s="25"/>
    </row>
    <row r="16" spans="2:7" ht="18">
      <c r="B16" s="11" t="s">
        <v>35</v>
      </c>
      <c r="G16" s="11" t="s">
        <v>36</v>
      </c>
    </row>
    <row r="19" spans="2:2" ht="18">
      <c r="B19" s="11" t="s">
        <v>37</v>
      </c>
    </row>
    <row r="22" spans="2:2" ht="18">
      <c r="B22" s="11" t="s">
        <v>38</v>
      </c>
    </row>
  </sheetData>
  <sheetProtection sheet="1" objects="1" scenarios="1"/>
  <phoneticPr fontId="39" type="noConversion"/>
  <printOptions horizontalCentered="1"/>
  <pageMargins left="0.75" right="0.75" top="1" bottom="1" header="0" footer="0"/>
  <pageSetup orientation="landscape" horizontalDpi="300" verticalDpi="300" r:id="rId1"/>
  <headerFooter alignWithMargins="0">
    <oddFooter>&amp;L&amp;D&amp;RPágina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235</vt:i4>
      </vt:variant>
    </vt:vector>
  </HeadingPairs>
  <TitlesOfParts>
    <vt:vector size="244" baseType="lpstr">
      <vt:lpstr>INDICE</vt:lpstr>
      <vt:lpstr>PREPARACION</vt:lpstr>
      <vt:lpstr>ALTERNATIVAS</vt:lpstr>
      <vt:lpstr>EVALUACIÓN PRIVADA</vt:lpstr>
      <vt:lpstr>EVALUACIÓN SOCIOECONÓMICA</vt:lpstr>
      <vt:lpstr>INDICADORES</vt:lpstr>
      <vt:lpstr>FINANCIACIÓN</vt:lpstr>
      <vt:lpstr>ANÁLISIS DE SENSIBILIDAD</vt:lpstr>
      <vt:lpstr>CONCLUSIONES</vt:lpstr>
      <vt:lpstr>_Ind1</vt:lpstr>
      <vt:lpstr>_Ind2</vt:lpstr>
      <vt:lpstr>_Ind3</vt:lpstr>
      <vt:lpstr>_Ind4</vt:lpstr>
      <vt:lpstr>_Ind5</vt:lpstr>
      <vt:lpstr>_Ind6</vt:lpstr>
      <vt:lpstr>_Ind7</vt:lpstr>
      <vt:lpstr>_Ind8</vt:lpstr>
      <vt:lpstr>_sel1</vt:lpstr>
      <vt:lpstr>_sel2</vt:lpstr>
      <vt:lpstr>_sel21</vt:lpstr>
      <vt:lpstr>_sel3</vt:lpstr>
      <vt:lpstr>_sel4</vt:lpstr>
      <vt:lpstr>_sel6</vt:lpstr>
      <vt:lpstr>_sel9</vt:lpstr>
      <vt:lpstr>_tot1</vt:lpstr>
      <vt:lpstr>alternativa1</vt:lpstr>
      <vt:lpstr>ALTERNATIVAS</vt:lpstr>
      <vt:lpstr>ANTECEDENTES</vt:lpstr>
      <vt:lpstr>AñoBase</vt:lpstr>
      <vt:lpstr>AñosInversion</vt:lpstr>
      <vt:lpstr>ALTERNATIVAS!Área_de_impresión</vt:lpstr>
      <vt:lpstr>'EVALUACIÓN PRIVADA'!Área_de_impresión</vt:lpstr>
      <vt:lpstr>'EVALUACIÓN SOCIOECONÓMICA'!Área_de_impresión</vt:lpstr>
      <vt:lpstr>PREPARACION!Área_de_impresión</vt:lpstr>
      <vt:lpstr>AreaBeneficiada</vt:lpstr>
      <vt:lpstr>AreaIncremental</vt:lpstr>
      <vt:lpstr>bcaeinicial1</vt:lpstr>
      <vt:lpstr>bcaminicial1</vt:lpstr>
      <vt:lpstr>BeneficioCostoPrivado</vt:lpstr>
      <vt:lpstr>BeneficioCostoSocial</vt:lpstr>
      <vt:lpstr>BienesOperacion</vt:lpstr>
      <vt:lpstr>BienesProdSP</vt:lpstr>
      <vt:lpstr>BienesProduccion</vt:lpstr>
      <vt:lpstr>caep</vt:lpstr>
      <vt:lpstr>caes</vt:lpstr>
      <vt:lpstr>caesx</vt:lpstr>
      <vt:lpstr>CambioInversion</vt:lpstr>
      <vt:lpstr>CambioInversionSocial</vt:lpstr>
      <vt:lpstr>CambioOperacion</vt:lpstr>
      <vt:lpstr>CambioOperacionSocial</vt:lpstr>
      <vt:lpstr>celda19</vt:lpstr>
      <vt:lpstr>celda21</vt:lpstr>
      <vt:lpstr>celda21a</vt:lpstr>
      <vt:lpstr>celda21b</vt:lpstr>
      <vt:lpstr>celda23</vt:lpstr>
      <vt:lpstr>celda3</vt:lpstr>
      <vt:lpstr>celda3a</vt:lpstr>
      <vt:lpstr>celda3b</vt:lpstr>
      <vt:lpstr>celda4</vt:lpstr>
      <vt:lpstr>celda4a</vt:lpstr>
      <vt:lpstr>celda4b</vt:lpstr>
      <vt:lpstr>celda6</vt:lpstr>
      <vt:lpstr>celda6a</vt:lpstr>
      <vt:lpstr>celda6b</vt:lpstr>
      <vt:lpstr>celda6i</vt:lpstr>
      <vt:lpstr>celda6j</vt:lpstr>
      <vt:lpstr>celda9</vt:lpstr>
      <vt:lpstr>celda9a</vt:lpstr>
      <vt:lpstr>celda9b</vt:lpstr>
      <vt:lpstr>celda9i</vt:lpstr>
      <vt:lpstr>celda9j</vt:lpstr>
      <vt:lpstr>celdacontrol1</vt:lpstr>
      <vt:lpstr>celdatotal1</vt:lpstr>
      <vt:lpstr>celdatotal4</vt:lpstr>
      <vt:lpstr>celdax</vt:lpstr>
      <vt:lpstr>celdaxa</vt:lpstr>
      <vt:lpstr>celday</vt:lpstr>
      <vt:lpstr>celdaya</vt:lpstr>
      <vt:lpstr>Comentario</vt:lpstr>
      <vt:lpstr>ComponentePrivado</vt:lpstr>
      <vt:lpstr>componentes</vt:lpstr>
      <vt:lpstr>ComponenteSocial</vt:lpstr>
      <vt:lpstr>CostosComercializacion</vt:lpstr>
      <vt:lpstr>CostosIncrementalesDelProyecto</vt:lpstr>
      <vt:lpstr>CostosInversion</vt:lpstr>
      <vt:lpstr>CostoSocial</vt:lpstr>
      <vt:lpstr>CostosOperacion</vt:lpstr>
      <vt:lpstr>CostosProduccion</vt:lpstr>
      <vt:lpstr>CuadroDeProductos</vt:lpstr>
      <vt:lpstr>divisas</vt:lpstr>
      <vt:lpstr>eentre30_60</vt:lpstr>
      <vt:lpstr>eentre60_120</vt:lpstr>
      <vt:lpstr>emas120</vt:lpstr>
      <vt:lpstr>emenos30</vt:lpstr>
      <vt:lpstr>escenario1</vt:lpstr>
      <vt:lpstr>EspecieFinal</vt:lpstr>
      <vt:lpstr>EstimadoPrivado</vt:lpstr>
      <vt:lpstr>EstimadoSocial</vt:lpstr>
      <vt:lpstr>Familias</vt:lpstr>
      <vt:lpstr>Fila1</vt:lpstr>
      <vt:lpstr>Fila1000</vt:lpstr>
      <vt:lpstr>Fila2</vt:lpstr>
      <vt:lpstr>Fila300</vt:lpstr>
      <vt:lpstr>Fila301</vt:lpstr>
      <vt:lpstr>Fila302</vt:lpstr>
      <vt:lpstr>Fila5</vt:lpstr>
      <vt:lpstr>flujo</vt:lpstr>
      <vt:lpstr>ientre30_60</vt:lpstr>
      <vt:lpstr>ientre60_120</vt:lpstr>
      <vt:lpstr>imas120</vt:lpstr>
      <vt:lpstr>imenos30</vt:lpstr>
      <vt:lpstr>Impacto</vt:lpstr>
      <vt:lpstr>Ind4Error</vt:lpstr>
      <vt:lpstr>Ind8Error</vt:lpstr>
      <vt:lpstr>IndCE1</vt:lpstr>
      <vt:lpstr>IndCE10</vt:lpstr>
      <vt:lpstr>IndCE2</vt:lpstr>
      <vt:lpstr>IndCE3</vt:lpstr>
      <vt:lpstr>IndCE4</vt:lpstr>
      <vt:lpstr>IndCE5</vt:lpstr>
      <vt:lpstr>IndCE6</vt:lpstr>
      <vt:lpstr>IndCE7</vt:lpstr>
      <vt:lpstr>IndCE8</vt:lpstr>
      <vt:lpstr>IndCE9</vt:lpstr>
      <vt:lpstr>IndiceDeImpacto</vt:lpstr>
      <vt:lpstr>inicial</vt:lpstr>
      <vt:lpstr>interes</vt:lpstr>
      <vt:lpstr>interesl</vt:lpstr>
      <vt:lpstr>interesprivado</vt:lpstr>
      <vt:lpstr>manodeobra</vt:lpstr>
      <vt:lpstr>ManoDeObra1Operacion</vt:lpstr>
      <vt:lpstr>ManoDeObra2Operacion</vt:lpstr>
      <vt:lpstr>ManoDeObra3Operacion</vt:lpstr>
      <vt:lpstr>ManoDeObra4Operacion</vt:lpstr>
      <vt:lpstr>ManoDeObraProdSP</vt:lpstr>
      <vt:lpstr>ManoDeObraProduccion</vt:lpstr>
      <vt:lpstr>MaterialesOperacion</vt:lpstr>
      <vt:lpstr>MaterialesProdSP</vt:lpstr>
      <vt:lpstr>MaterialesProduccion</vt:lpstr>
      <vt:lpstr>MetrosConstruidos</vt:lpstr>
      <vt:lpstr>Moneda</vt:lpstr>
      <vt:lpstr>NOMBRE</vt:lpstr>
      <vt:lpstr>numero</vt:lpstr>
      <vt:lpstr>NumeroBase</vt:lpstr>
      <vt:lpstr>NumeroDeArboles</vt:lpstr>
      <vt:lpstr>NumeroDeEspecies</vt:lpstr>
      <vt:lpstr>NumeroDeProductos</vt:lpstr>
      <vt:lpstr>NumeroDeSubproductos</vt:lpstr>
      <vt:lpstr>otros</vt:lpstr>
      <vt:lpstr>OtrosIndicadores</vt:lpstr>
      <vt:lpstr>PoblaciónObjetivo</vt:lpstr>
      <vt:lpstr>Precio1</vt:lpstr>
      <vt:lpstr>Precio2</vt:lpstr>
      <vt:lpstr>Precio3</vt:lpstr>
      <vt:lpstr>Precio4</vt:lpstr>
      <vt:lpstr>preparacion</vt:lpstr>
      <vt:lpstr>PREPARACIÓN</vt:lpstr>
      <vt:lpstr>PrimerProducto</vt:lpstr>
      <vt:lpstr>privada</vt:lpstr>
      <vt:lpstr>ProduccionAgroforestal</vt:lpstr>
      <vt:lpstr>ProduccionAgropecuaria</vt:lpstr>
      <vt:lpstr>ProduccionPecuaria</vt:lpstr>
      <vt:lpstr>ProduccionSubproductos</vt:lpstr>
      <vt:lpstr>ProductoArtFinal</vt:lpstr>
      <vt:lpstr>ProductoFinal</vt:lpstr>
      <vt:lpstr>Productox</vt:lpstr>
      <vt:lpstr>Proyección</vt:lpstr>
      <vt:lpstr>Rango1</vt:lpstr>
      <vt:lpstr>Rango2</vt:lpstr>
      <vt:lpstr>Rango3</vt:lpstr>
      <vt:lpstr>rpcdivisa</vt:lpstr>
      <vt:lpstr>rpcmanodeobra</vt:lpstr>
      <vt:lpstr>rpcnocalrural</vt:lpstr>
      <vt:lpstr>rpcnocalurbana</vt:lpstr>
      <vt:lpstr>rpcsemicalificada</vt:lpstr>
      <vt:lpstr>sel21a</vt:lpstr>
      <vt:lpstr>sel3a</vt:lpstr>
      <vt:lpstr>sel4a</vt:lpstr>
      <vt:lpstr>sel9a</vt:lpstr>
      <vt:lpstr>selcomponente</vt:lpstr>
      <vt:lpstr>seldestino</vt:lpstr>
      <vt:lpstr>selec1a</vt:lpstr>
      <vt:lpstr>selec1b</vt:lpstr>
      <vt:lpstr>selec1c</vt:lpstr>
      <vt:lpstr>selespeciecon</vt:lpstr>
      <vt:lpstr>selespeciesin</vt:lpstr>
      <vt:lpstr>selingresos</vt:lpstr>
      <vt:lpstr>selproductoartcon</vt:lpstr>
      <vt:lpstr>selproductoartsin</vt:lpstr>
      <vt:lpstr>selproductocon</vt:lpstr>
      <vt:lpstr>selproductosin</vt:lpstr>
      <vt:lpstr>selsubproductocon</vt:lpstr>
      <vt:lpstr>selsubproductosin</vt:lpstr>
      <vt:lpstr>selx</vt:lpstr>
      <vt:lpstr>sely</vt:lpstr>
      <vt:lpstr>Sensibilidad</vt:lpstr>
      <vt:lpstr>socioeconomica</vt:lpstr>
      <vt:lpstr>SubproductoFinal</vt:lpstr>
      <vt:lpstr>TasadeCrecimiento</vt:lpstr>
      <vt:lpstr>Tasax</vt:lpstr>
      <vt:lpstr>Tipo</vt:lpstr>
      <vt:lpstr>TipodeCambio</vt:lpstr>
      <vt:lpstr>tirp</vt:lpstr>
      <vt:lpstr>tirs</vt:lpstr>
      <vt:lpstr>Total1</vt:lpstr>
      <vt:lpstr>TotalCostosIncrementales</vt:lpstr>
      <vt:lpstr>TotalIngresosPrivados</vt:lpstr>
      <vt:lpstr>TotalIngresosSociales</vt:lpstr>
      <vt:lpstr>TotalInversion</vt:lpstr>
      <vt:lpstr>TotalOperacion</vt:lpstr>
      <vt:lpstr>TotalProduccion</vt:lpstr>
      <vt:lpstr>UltimaEspecie</vt:lpstr>
      <vt:lpstr>UltimaEspecieCon</vt:lpstr>
      <vt:lpstr>UltimaEspeciePri</vt:lpstr>
      <vt:lpstr>UltimaEspecieSE</vt:lpstr>
      <vt:lpstr>UltimaEspecieSin</vt:lpstr>
      <vt:lpstr>UltimoProducto</vt:lpstr>
      <vt:lpstr>UltimoProductoArt</vt:lpstr>
      <vt:lpstr>UltimoProductoArtCon</vt:lpstr>
      <vt:lpstr>UltimoProductoArtPri</vt:lpstr>
      <vt:lpstr>UltimoProductoArtSE</vt:lpstr>
      <vt:lpstr>UltimoProductoArtSin</vt:lpstr>
      <vt:lpstr>UltimoProductoCon</vt:lpstr>
      <vt:lpstr>UltimoProductoPri</vt:lpstr>
      <vt:lpstr>UltimoProductoSE</vt:lpstr>
      <vt:lpstr>UltimoProductoSin</vt:lpstr>
      <vt:lpstr>UltimoSubproducto</vt:lpstr>
      <vt:lpstr>UltimoSubproductoCon</vt:lpstr>
      <vt:lpstr>UltimoSubproductoPri</vt:lpstr>
      <vt:lpstr>UltimoSubproductoSE</vt:lpstr>
      <vt:lpstr>UltimoSubproductoSin</vt:lpstr>
      <vt:lpstr>vaip</vt:lpstr>
      <vt:lpstr>vais</vt:lpstr>
      <vt:lpstr>vanp</vt:lpstr>
      <vt:lpstr>vans</vt:lpstr>
      <vt:lpstr>variacioncostos1</vt:lpstr>
      <vt:lpstr>variacionespecie</vt:lpstr>
      <vt:lpstr>variacionmonto1</vt:lpstr>
      <vt:lpstr>variacionpoblacion1</vt:lpstr>
      <vt:lpstr>variacionproducto1</vt:lpstr>
      <vt:lpstr>variacionproducto11</vt:lpstr>
      <vt:lpstr>vpcp</vt:lpstr>
      <vt:lpstr>vpcs</vt:lpstr>
      <vt:lpstr>vpcsx</vt:lpstr>
    </vt:vector>
  </TitlesOfParts>
  <Company>VIPFE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TICONA</dc:creator>
  <dc:description>Revisión 2.2, diciembre 2006_x000d_
Jaime Paredes Verástegui, jparedes.bo@gmail.com</dc:description>
  <cp:lastModifiedBy>jmamani</cp:lastModifiedBy>
  <cp:lastPrinted>2003-02-21T16:10:57Z</cp:lastPrinted>
  <dcterms:created xsi:type="dcterms:W3CDTF">1999-11-13T21:44:12Z</dcterms:created>
  <dcterms:modified xsi:type="dcterms:W3CDTF">2011-07-25T19:57:18Z</dcterms:modified>
</cp:coreProperties>
</file>